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  <sheet name="Teghekanq-himnavorum" sheetId="20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G7" i="11" l="1"/>
  <c r="D7" i="11"/>
  <c r="C7" i="11" l="1"/>
  <c r="H11" i="7"/>
  <c r="H65" i="7"/>
  <c r="L30" i="19" l="1"/>
  <c r="J29" i="19"/>
  <c r="D40" i="19"/>
  <c r="J31" i="20" l="1"/>
  <c r="G121" i="20"/>
  <c r="J113" i="20"/>
  <c r="J110" i="20"/>
  <c r="J109" i="20"/>
  <c r="J107" i="20"/>
  <c r="J106" i="20"/>
  <c r="J105" i="20" s="1"/>
  <c r="J104" i="20"/>
  <c r="J102" i="20" s="1"/>
  <c r="J93" i="20"/>
  <c r="J62" i="20"/>
  <c r="J61" i="20"/>
  <c r="J60" i="20"/>
  <c r="J41" i="20"/>
  <c r="J39" i="20"/>
  <c r="J38" i="20" s="1"/>
  <c r="J34" i="20"/>
  <c r="J33" i="20" s="1"/>
  <c r="J15" i="20"/>
  <c r="J14" i="20"/>
  <c r="J13" i="20"/>
  <c r="J12" i="20"/>
  <c r="J11" i="20"/>
  <c r="J59" i="20" l="1"/>
  <c r="J9" i="20"/>
  <c r="J108" i="20"/>
  <c r="J100" i="20" s="1"/>
  <c r="C68" i="7" l="1"/>
  <c r="C75" i="7"/>
  <c r="C64" i="7"/>
  <c r="C63" i="7"/>
  <c r="C62" i="7"/>
  <c r="C60" i="7"/>
  <c r="C59" i="7"/>
  <c r="C58" i="7"/>
  <c r="C57" i="7"/>
  <c r="C55" i="7"/>
  <c r="C54" i="7"/>
  <c r="C53" i="7"/>
  <c r="C52" i="7"/>
  <c r="C49" i="7"/>
  <c r="C47" i="7"/>
  <c r="C45" i="7"/>
  <c r="C44" i="7"/>
  <c r="C43" i="7"/>
  <c r="C39" i="7"/>
  <c r="C38" i="7"/>
  <c r="C37" i="7"/>
  <c r="C36" i="7"/>
  <c r="C34" i="7"/>
  <c r="C33" i="7"/>
  <c r="C32" i="7"/>
  <c r="C31" i="7"/>
  <c r="C30" i="7"/>
  <c r="C28" i="7"/>
  <c r="D64" i="7"/>
  <c r="D63" i="7"/>
  <c r="D62" i="7"/>
  <c r="D60" i="7"/>
  <c r="D59" i="7"/>
  <c r="D58" i="7"/>
  <c r="D57" i="7"/>
  <c r="D55" i="7"/>
  <c r="D54" i="7"/>
  <c r="D53" i="7"/>
  <c r="D52" i="7"/>
  <c r="D49" i="7"/>
  <c r="D47" i="7"/>
  <c r="D45" i="7"/>
  <c r="D44" i="7"/>
  <c r="D43" i="7"/>
  <c r="D39" i="7"/>
  <c r="D38" i="7"/>
  <c r="D37" i="7"/>
  <c r="D36" i="7"/>
  <c r="D34" i="7"/>
  <c r="D33" i="7"/>
  <c r="D32" i="7"/>
  <c r="D31" i="7"/>
  <c r="D30" i="7"/>
  <c r="D28" i="7"/>
  <c r="E64" i="7"/>
  <c r="E63" i="7"/>
  <c r="E62" i="7"/>
  <c r="E60" i="7"/>
  <c r="E59" i="7"/>
  <c r="E58" i="7"/>
  <c r="E57" i="7"/>
  <c r="E55" i="7"/>
  <c r="E54" i="7"/>
  <c r="E53" i="7"/>
  <c r="E52" i="7"/>
  <c r="E49" i="7"/>
  <c r="E47" i="7"/>
  <c r="E45" i="7"/>
  <c r="E44" i="7"/>
  <c r="E43" i="7"/>
  <c r="E39" i="7"/>
  <c r="E38" i="7"/>
  <c r="E37" i="7"/>
  <c r="E36" i="7"/>
  <c r="E34" i="7"/>
  <c r="E33" i="7"/>
  <c r="E32" i="7"/>
  <c r="E31" i="7"/>
  <c r="E30" i="7"/>
  <c r="E28" i="7"/>
  <c r="E23" i="7"/>
  <c r="E22" i="7"/>
  <c r="E21" i="7"/>
  <c r="E20" i="7"/>
  <c r="E19" i="7"/>
  <c r="E18" i="7"/>
  <c r="E17" i="7"/>
  <c r="E16" i="7"/>
  <c r="E15" i="7"/>
  <c r="D23" i="7"/>
  <c r="D22" i="7"/>
  <c r="D21" i="7"/>
  <c r="D20" i="7"/>
  <c r="D19" i="7"/>
  <c r="D18" i="7"/>
  <c r="D17" i="7"/>
  <c r="D16" i="7"/>
  <c r="D15" i="7"/>
  <c r="C23" i="7"/>
  <c r="C22" i="7"/>
  <c r="C21" i="7"/>
  <c r="C20" i="7"/>
  <c r="C19" i="7"/>
  <c r="C18" i="7"/>
  <c r="C17" i="7"/>
  <c r="C16" i="7"/>
  <c r="C15" i="7"/>
  <c r="C14" i="7"/>
  <c r="D14" i="7"/>
  <c r="E14" i="7"/>
  <c r="D59" i="18"/>
  <c r="H30" i="7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6" i="9" s="1"/>
  <c r="A37" i="9" s="1"/>
  <c r="A38" i="9" s="1"/>
  <c r="A39" i="9" s="1"/>
  <c r="A40" i="9" s="1"/>
  <c r="A41" i="9" s="1"/>
  <c r="A42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2" i="7" s="1"/>
  <c r="A43" i="7" s="1"/>
  <c r="A44" i="7" s="1"/>
  <c r="A45" i="7" s="1"/>
  <c r="A46" i="7" s="1"/>
  <c r="A48" i="7" s="1"/>
  <c r="A51" i="7" s="1"/>
  <c r="A52" i="7" s="1"/>
  <c r="A53" i="7" s="1"/>
  <c r="A54" i="7" s="1"/>
  <c r="A55" i="7" s="1"/>
  <c r="A57" i="7" s="1"/>
  <c r="A58" i="7" s="1"/>
  <c r="A59" i="7" s="1"/>
  <c r="A60" i="7" s="1"/>
  <c r="A65" i="7" s="1"/>
  <c r="A66" i="7" s="1"/>
  <c r="A15" i="7"/>
  <c r="A17" i="7" s="1"/>
  <c r="A18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8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C61" i="7" l="1"/>
  <c r="E61" i="7"/>
  <c r="D61" i="7"/>
  <c r="F67" i="7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M85" i="7" l="1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5" i="7"/>
  <c r="K55" i="7"/>
  <c r="L54" i="7"/>
  <c r="K54" i="7"/>
  <c r="L53" i="7"/>
  <c r="K53" i="7"/>
  <c r="L52" i="7"/>
  <c r="K52" i="7"/>
  <c r="L49" i="7"/>
  <c r="K49" i="7"/>
  <c r="L47" i="7"/>
  <c r="K47" i="7"/>
  <c r="L45" i="7"/>
  <c r="K45" i="7"/>
  <c r="L44" i="7"/>
  <c r="K44" i="7"/>
  <c r="L43" i="7"/>
  <c r="K43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D75" i="7"/>
  <c r="E75" i="7"/>
  <c r="D68" i="7"/>
  <c r="E68" i="7"/>
  <c r="C13" i="7"/>
  <c r="D13" i="7"/>
  <c r="E13" i="7"/>
  <c r="K68" i="7" l="1"/>
  <c r="C67" i="7"/>
  <c r="K79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H19" i="11"/>
  <c r="H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A2" i="15"/>
  <c r="A2" i="12"/>
  <c r="A2" i="18"/>
  <c r="A2" i="10"/>
  <c r="A2" i="9"/>
  <c r="A7" i="7"/>
  <c r="F65" i="7" l="1"/>
  <c r="M15" i="7"/>
  <c r="D35" i="19"/>
  <c r="N29" i="12" l="1"/>
  <c r="N30" i="12" s="1"/>
  <c r="F34" i="7"/>
  <c r="M34" i="7" s="1"/>
  <c r="F33" i="7"/>
  <c r="M33" i="7" s="1"/>
  <c r="D49" i="19" l="1"/>
  <c r="F16" i="7"/>
  <c r="M16" i="7" s="1"/>
  <c r="A2" i="11"/>
  <c r="M8" i="11" l="1"/>
  <c r="M7" i="11"/>
  <c r="M9" i="11" l="1"/>
  <c r="D26" i="19" s="1"/>
  <c r="F54" i="18"/>
  <c r="F26" i="7" l="1"/>
  <c r="E26" i="7" l="1"/>
  <c r="D26" i="7"/>
  <c r="C26" i="7"/>
  <c r="D54" i="9"/>
  <c r="D53" i="9"/>
  <c r="D52" i="9"/>
  <c r="F21" i="7"/>
  <c r="M21" i="7" s="1"/>
  <c r="F19" i="7"/>
  <c r="M19" i="7" s="1"/>
  <c r="F17" i="7"/>
  <c r="F50" i="7"/>
  <c r="F53" i="7"/>
  <c r="F54" i="7"/>
  <c r="M54" i="7" s="1"/>
  <c r="F56" i="7"/>
  <c r="F57" i="7"/>
  <c r="M57" i="7" s="1"/>
  <c r="F58" i="7"/>
  <c r="M58" i="7" s="1"/>
  <c r="F59" i="7"/>
  <c r="F60" i="7"/>
  <c r="K26" i="7" l="1"/>
  <c r="L26" i="7"/>
  <c r="M26" i="7"/>
  <c r="C56" i="7"/>
  <c r="D56" i="7"/>
  <c r="K56" i="7" s="1"/>
  <c r="E56" i="7"/>
  <c r="L56" i="7" s="1"/>
  <c r="E50" i="7"/>
  <c r="C50" i="7"/>
  <c r="D50" i="7"/>
  <c r="K50" i="7" s="1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23" i="15" s="1"/>
  <c r="C7" i="15"/>
  <c r="M56" i="7" l="1"/>
  <c r="L50" i="7"/>
  <c r="M50" i="7"/>
  <c r="D18" i="9"/>
  <c r="E18" i="9" s="1"/>
  <c r="F18" i="7"/>
  <c r="F52" i="7"/>
  <c r="M52" i="7" s="1"/>
  <c r="F51" i="7"/>
  <c r="F48" i="7"/>
  <c r="F47" i="7"/>
  <c r="M47" i="7" s="1"/>
  <c r="F46" i="7"/>
  <c r="F45" i="7"/>
  <c r="M45" i="7" s="1"/>
  <c r="F44" i="7"/>
  <c r="M44" i="7" s="1"/>
  <c r="F43" i="7"/>
  <c r="M43" i="7" s="1"/>
  <c r="F42" i="7"/>
  <c r="F41" i="7"/>
  <c r="F39" i="7"/>
  <c r="M39" i="7" s="1"/>
  <c r="F38" i="7"/>
  <c r="M38" i="7" s="1"/>
  <c r="F37" i="7"/>
  <c r="M37" i="7" s="1"/>
  <c r="F36" i="7"/>
  <c r="M36" i="7" s="1"/>
  <c r="C46" i="7" l="1"/>
  <c r="D46" i="7"/>
  <c r="K46" i="7" s="1"/>
  <c r="E46" i="7"/>
  <c r="C51" i="7"/>
  <c r="D51" i="7"/>
  <c r="K51" i="7" s="1"/>
  <c r="E51" i="7"/>
  <c r="L51" i="7" s="1"/>
  <c r="C41" i="7"/>
  <c r="E41" i="7"/>
  <c r="D41" i="7"/>
  <c r="K41" i="7" s="1"/>
  <c r="D42" i="7"/>
  <c r="E42" i="7"/>
  <c r="L42" i="7" s="1"/>
  <c r="C42" i="7"/>
  <c r="E48" i="7"/>
  <c r="C48" i="7"/>
  <c r="D48" i="7"/>
  <c r="M18" i="7"/>
  <c r="F13" i="7"/>
  <c r="F35" i="7"/>
  <c r="F28" i="7"/>
  <c r="M28" i="7" s="1"/>
  <c r="L46" i="7" l="1"/>
  <c r="M46" i="7"/>
  <c r="K48" i="7"/>
  <c r="L48" i="7"/>
  <c r="M51" i="7"/>
  <c r="L41" i="7"/>
  <c r="M41" i="7"/>
  <c r="K42" i="7"/>
  <c r="M42" i="7"/>
  <c r="M48" i="7"/>
  <c r="M35" i="7"/>
  <c r="E35" i="7"/>
  <c r="D35" i="7"/>
  <c r="K35" i="7" s="1"/>
  <c r="C35" i="7"/>
  <c r="F40" i="7"/>
  <c r="D40" i="7" l="1"/>
  <c r="C40" i="7"/>
  <c r="E40" i="7"/>
  <c r="L40" i="7" s="1"/>
  <c r="L35" i="7"/>
  <c r="D18" i="19"/>
  <c r="K40" i="7" l="1"/>
  <c r="M40" i="7"/>
  <c r="G54" i="18"/>
  <c r="D17" i="19"/>
  <c r="F27" i="7"/>
  <c r="E27" i="7" l="1"/>
  <c r="D27" i="7"/>
  <c r="C27" i="7"/>
  <c r="E65" i="7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27" i="7" l="1"/>
  <c r="K27" i="7"/>
  <c r="M27" i="7"/>
  <c r="L65" i="7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K12" i="7" l="1"/>
  <c r="L12" i="7"/>
  <c r="E6" i="10"/>
  <c r="M14" i="7"/>
  <c r="M13" i="7"/>
  <c r="D7" i="9"/>
  <c r="D8" i="10"/>
  <c r="D7" i="10" s="1"/>
  <c r="E8" i="10" l="1"/>
  <c r="E7" i="10"/>
  <c r="E7" i="9"/>
  <c r="D6" i="9"/>
  <c r="D23" i="19"/>
  <c r="L29" i="19"/>
  <c r="D29" i="19" s="1"/>
  <c r="F29" i="7" l="1"/>
  <c r="D65" i="19"/>
  <c r="F65" i="19" s="1"/>
  <c r="D23" i="9"/>
  <c r="E6" i="9"/>
  <c r="C29" i="7" l="1"/>
  <c r="C25" i="7" s="1"/>
  <c r="C24" i="7" s="1"/>
  <c r="C82" i="7" s="1"/>
  <c r="E29" i="7"/>
  <c r="D29" i="7"/>
  <c r="D19" i="9"/>
  <c r="E23" i="9"/>
  <c r="F25" i="7"/>
  <c r="D23" i="10"/>
  <c r="L29" i="7" l="1"/>
  <c r="E25" i="7"/>
  <c r="M25" i="7" s="1"/>
  <c r="K29" i="7"/>
  <c r="D25" i="7"/>
  <c r="M29" i="7"/>
  <c r="E23" i="10"/>
  <c r="D19" i="10"/>
  <c r="F24" i="7"/>
  <c r="E19" i="9"/>
  <c r="D59" i="9"/>
  <c r="E59" i="9" s="1"/>
  <c r="K25" i="7" l="1"/>
  <c r="D24" i="7"/>
  <c r="E24" i="7"/>
  <c r="E82" i="7" s="1"/>
  <c r="L25" i="7"/>
  <c r="E19" i="10"/>
  <c r="D18" i="10"/>
  <c r="F82" i="7"/>
  <c r="M82" i="7" l="1"/>
  <c r="M24" i="7"/>
  <c r="L24" i="7"/>
  <c r="K24" i="7"/>
  <c r="D82" i="7"/>
  <c r="K82" i="7" s="1"/>
  <c r="E18" i="10"/>
  <c r="D76" i="10"/>
  <c r="E76" i="10" s="1"/>
  <c r="L82" i="7" l="1"/>
</calcChain>
</file>

<file path=xl/sharedStrings.xml><?xml version="1.0" encoding="utf-8"?>
<sst xmlns="http://schemas.openxmlformats.org/spreadsheetml/2006/main" count="634" uniqueCount="354">
  <si>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</si>
  <si>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</si>
  <si>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</si>
  <si>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</si>
  <si>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</si>
  <si>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</si>
  <si>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</si>
  <si>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</si>
  <si>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</si>
  <si>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</si>
  <si>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</si>
  <si>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</si>
  <si>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</si>
  <si>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</si>
  <si>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</si>
  <si>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</si>
  <si>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</si>
  <si>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</si>
  <si>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</si>
  <si>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</si>
  <si>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</si>
  <si>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</si>
  <si>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</si>
  <si>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</si>
  <si>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</si>
  <si>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</si>
  <si>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</si>
  <si>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</si>
  <si>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</si>
  <si>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</si>
  <si>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</si>
  <si>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</si>
  <si>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</si>
  <si>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</si>
  <si>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</si>
  <si>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</si>
  <si>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</si>
  <si>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</si>
  <si>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</si>
  <si>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</si>
  <si>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</si>
  <si>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</si>
  <si>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</si>
  <si>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</si>
  <si>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</si>
  <si>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</si>
  <si>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</si>
  <si>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</si>
  <si>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</si>
  <si>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</si>
  <si>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</si>
  <si>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</si>
  <si>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</si>
  <si>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</si>
  <si>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</si>
  <si>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</si>
  <si>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</si>
  <si>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</si>
  <si>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</si>
  <si>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</si>
  <si>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</si>
  <si>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</si>
  <si>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</si>
  <si>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</si>
  <si>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</si>
  <si>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</si>
  <si>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</si>
  <si>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</si>
  <si>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</si>
  <si>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</si>
  <si>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</si>
  <si>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</si>
  <si>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</si>
  <si>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</si>
  <si>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</si>
  <si>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</si>
  <si>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</si>
  <si>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</si>
  <si>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</si>
  <si>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</si>
  <si>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</si>
  <si>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</si>
  <si>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</si>
  <si>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</si>
  <si>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</si>
  <si>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</si>
  <si>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</si>
  <si>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</si>
  <si>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</si>
  <si>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</si>
  <si>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</si>
  <si>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</si>
  <si>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</si>
  <si>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</si>
  <si>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</si>
  <si>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</si>
  <si>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</si>
  <si>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</si>
  <si>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</si>
  <si>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</si>
  <si>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</si>
  <si>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</si>
  <si>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</si>
  <si>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</si>
  <si>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</si>
  <si>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</si>
  <si>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</si>
  <si>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</si>
  <si>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</si>
  <si>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</si>
  <si>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</si>
  <si>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</si>
  <si>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</si>
  <si>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</si>
  <si>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</si>
  <si>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</si>
  <si>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</si>
  <si>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</si>
  <si>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</si>
  <si>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</si>
  <si>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</si>
  <si>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</si>
  <si>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</si>
  <si>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</si>
  <si>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</si>
  <si>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</si>
  <si>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</si>
  <si>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</si>
  <si>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</si>
  <si>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</si>
  <si>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</si>
  <si>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</si>
  <si>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</si>
  <si>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</si>
  <si>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</si>
  <si>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</si>
  <si>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</si>
  <si>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</si>
  <si>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</si>
  <si>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</si>
  <si>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</si>
  <si>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</si>
  <si>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</si>
  <si>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</si>
  <si>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</si>
  <si>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</si>
  <si>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</si>
  <si>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</si>
  <si>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</si>
  <si>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</si>
  <si>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</si>
  <si>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</si>
  <si>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</si>
  <si>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</si>
  <si>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</si>
  <si>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</si>
  <si>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</si>
  <si>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</si>
  <si>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</si>
  <si>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</si>
  <si>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</si>
  <si>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</si>
  <si>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</si>
  <si>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</si>
  <si>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</si>
  <si>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</si>
  <si>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</si>
  <si>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</si>
  <si>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</si>
  <si>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</si>
  <si>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</si>
  <si>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</si>
  <si>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</si>
  <si>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</si>
  <si>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</si>
  <si>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</si>
  <si>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</si>
  <si>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</si>
  <si>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</si>
  <si>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</si>
  <si>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</si>
  <si>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</si>
  <si>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</si>
  <si>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</si>
  <si>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</si>
  <si>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</si>
  <si>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</si>
  <si>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</si>
  <si>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</si>
  <si>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</si>
  <si>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</si>
  <si>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</si>
  <si>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</si>
  <si>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</si>
  <si>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</si>
  <si>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</si>
  <si>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</si>
  <si>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</si>
  <si>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</si>
  <si>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</si>
  <si>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</si>
  <si>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</si>
  <si>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</si>
  <si>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</si>
  <si>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</si>
  <si>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</si>
  <si>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</si>
  <si>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</si>
  <si>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</si>
  <si>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</si>
  <si>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</si>
  <si>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</si>
  <si>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</si>
  <si>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</si>
  <si>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</si>
  <si>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</si>
  <si>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</si>
  <si>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</si>
  <si>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</si>
  <si>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</si>
  <si>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</si>
  <si>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</si>
  <si>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</si>
  <si>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</si>
  <si>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</si>
  <si>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</si>
  <si>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</si>
  <si>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</si>
  <si>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</si>
  <si>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</si>
  <si>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</si>
  <si>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</si>
  <si>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</si>
  <si>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</si>
  <si>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</si>
  <si>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</si>
  <si>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</si>
  <si>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</si>
  <si>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</si>
  <si>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</si>
  <si>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</si>
  <si>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</si>
  <si>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</si>
  <si>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</si>
  <si>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</si>
  <si>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</si>
  <si>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</si>
  <si>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</si>
  <si>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</si>
  <si>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</si>
  <si>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</si>
  <si>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</si>
  <si>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</si>
  <si>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</si>
  <si>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</si>
  <si>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</si>
  <si>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</si>
  <si>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Մ. Ղարիբյան</t>
  </si>
  <si>
    <t>Ա. Մկրտչյան</t>
  </si>
  <si>
    <t>Պարգևավճարների գծով</t>
  </si>
  <si>
    <t>Գույքագրման և վերագնահատման գծով</t>
  </si>
  <si>
    <t>Մասնագիտական ծառակությունների գծով</t>
  </si>
  <si>
    <t>Համակարգիչների ծառայությունների գծով</t>
  </si>
  <si>
    <t>Գույքագրման գծով</t>
  </si>
  <si>
    <t>ՏԵՂԵԿԱՆՔ ՀԻՄՆԱՎՈՐՈՒՄ</t>
  </si>
  <si>
    <t>թ․ եկամուտների և ծախսերի նախահաշվի վերաբերյալ</t>
  </si>
  <si>
    <t>ԵԿԱՄՈՒՏՆԵՐ</t>
  </si>
  <si>
    <t xml:space="preserve">Սուբսիդիայից՝ </t>
  </si>
  <si>
    <t>հազ․դրամ</t>
  </si>
  <si>
    <t xml:space="preserve">Վճարովի ծառայություններից՝ </t>
  </si>
  <si>
    <t>երեխա 
ռուսերեն</t>
  </si>
  <si>
    <t>դրամ  x</t>
  </si>
  <si>
    <t>ամիս =</t>
  </si>
  <si>
    <t>երեխա 
անգլերեն</t>
  </si>
  <si>
    <t>երեխա պար</t>
  </si>
  <si>
    <t>երեխա 
լոգոպեդ</t>
  </si>
  <si>
    <t xml:space="preserve">երեխա 
հոգեբան </t>
  </si>
  <si>
    <r>
      <t xml:space="preserve">Ֆինանսական օգնությունից` </t>
    </r>
    <r>
      <rPr>
        <sz val="12"/>
        <rFont val="GHEA Grapalat"/>
        <family val="3"/>
      </rPr>
      <t xml:space="preserve">«Օգնիր մանկապարտեզիդ» ծրագրով՝ </t>
    </r>
  </si>
  <si>
    <t>Բանկի տոկոսից՝</t>
  </si>
  <si>
    <t>Նախատեսվել է ֆինանսական ճեղքվածք՝</t>
  </si>
  <si>
    <t>Նախատեսվել է դրամական ճեղքվածք՝</t>
  </si>
  <si>
    <t>ԾԱԽՍԵՐ</t>
  </si>
  <si>
    <t>Սննդի գծով`</t>
  </si>
  <si>
    <t>երեխա  x</t>
  </si>
  <si>
    <t>դրամ</t>
  </si>
  <si>
    <t>օր =</t>
  </si>
  <si>
    <t>Աղբահանության գծով`</t>
  </si>
  <si>
    <t xml:space="preserve">    ք.մ  x </t>
  </si>
  <si>
    <t xml:space="preserve"> դրամ   x</t>
  </si>
  <si>
    <t>ամիս</t>
  </si>
  <si>
    <t>Ախտաբանության գծով`</t>
  </si>
  <si>
    <t>համաձայն կնքված պայմանագրի</t>
  </si>
  <si>
    <t xml:space="preserve">Կապի գծով` </t>
  </si>
  <si>
    <t xml:space="preserve">հեռախոսի բաժանորդային վճար` </t>
  </si>
  <si>
    <t>հատ   x</t>
  </si>
  <si>
    <t xml:space="preserve"> դրամ  x  </t>
  </si>
  <si>
    <t>րոպեավճար`</t>
  </si>
  <si>
    <t>ինտերնետ կապ `</t>
  </si>
  <si>
    <t xml:space="preserve"> դրամ   x </t>
  </si>
  <si>
    <t>Բանկային ծառայության գծով՝</t>
  </si>
  <si>
    <t xml:space="preserve">Տնտեսական ապրանքների գծով </t>
  </si>
  <si>
    <t>մանկապարտեզում պատշաճ կերպով մաքրություն ապահովելու համար ձեռք են բերվելու մաքրող նյութեր, հեղուկ օճառներ, լվացքի փոշիներ և այլ պարագաներ:</t>
  </si>
  <si>
    <r>
      <t xml:space="preserve">Գրասենյակային և գրենական ապրանքների </t>
    </r>
    <r>
      <rPr>
        <b/>
        <sz val="11"/>
        <rFont val="GHEA Grapalat"/>
        <family val="3"/>
      </rPr>
      <t>գծով</t>
    </r>
    <r>
      <rPr>
        <b/>
        <sz val="12"/>
        <rFont val="GHEA Grapalat"/>
        <family val="3"/>
      </rPr>
      <t xml:space="preserve">` </t>
    </r>
  </si>
  <si>
    <t xml:space="preserve">հազ.դրամ` </t>
  </si>
  <si>
    <t>մանկապարտեզի  համար ձեռք են բերվելու գրենական պիտույքներ, A4 ֆորմատի թուղթ և այլ անհրաժեշտ ապրանքներ:</t>
  </si>
  <si>
    <t>Փոքրարժեք կամ արագամաշ առարկաների գծով՝</t>
  </si>
  <si>
    <t>մանկապարտեզի  համար ձեռք են բերվեու արագամաշ առարկաներ:</t>
  </si>
  <si>
    <t>Ուսումնական նյութերի գծով՝</t>
  </si>
  <si>
    <t>«Վիամիր Գրատուն» ՍՊԸ-ից ձեռք են բերվելու բլանկներ, մատյաններ, պայմանագրի ձևեր և այլ ուսումնական նյութեր։</t>
  </si>
  <si>
    <t>Դեղորայքի գծով`</t>
  </si>
  <si>
    <t>Բուժծառայության գծով`</t>
  </si>
  <si>
    <t>աշխատակից x</t>
  </si>
  <si>
    <t>անգամ x</t>
  </si>
  <si>
    <t>դրամ =</t>
  </si>
  <si>
    <t>խոհարար, խոհարարի օգնական, տնտեսվար</t>
  </si>
  <si>
    <t>Ընթացիկ վերանորոգման գծով՝</t>
  </si>
  <si>
    <t xml:space="preserve"> </t>
  </si>
  <si>
    <t xml:space="preserve">իրականացվելու է  </t>
  </si>
  <si>
    <t>_ վերանորոգում</t>
  </si>
  <si>
    <t>Ջեռուցման համակարգի սպասարկման գծով`</t>
  </si>
  <si>
    <t>հիմք ընդունելով «Էյ-Ի-Ջի սերվիս» և  «Գազշին ՄՁ» ՍՊԸ-ների  հետ կնքած պայմանագրերը</t>
  </si>
  <si>
    <t>Գնումների համակարգողի ծառայության գծով`</t>
  </si>
  <si>
    <t>նախատեսվում է մանկապարտեզի գնումների գործընթացն իրականացնելու համար։</t>
  </si>
  <si>
    <t>Համակարգիչների տեխնիկական սպասարկման՝</t>
  </si>
  <si>
    <t xml:space="preserve"> քաթրիջների լիցքավորման համար։</t>
  </si>
  <si>
    <t>Համակարգչային ծրագրի և կայքի սպասարկման գծով՝</t>
  </si>
  <si>
    <t>Էլ.ստորագրության գծով՝</t>
  </si>
  <si>
    <r>
      <t xml:space="preserve">Հայտարարությունների գծով՝ </t>
    </r>
    <r>
      <rPr>
        <sz val="12"/>
        <rFont val="GHEA Grapalat"/>
        <family val="3"/>
      </rPr>
      <t xml:space="preserve"> </t>
    </r>
  </si>
  <si>
    <t>թափուր տեղի համար</t>
  </si>
  <si>
    <t>Գնումների համակարգողի ծառայության գծով՝</t>
  </si>
  <si>
    <t>Ընթացակարգերի արդյունքում չկայացած սննդամթերքի համար</t>
  </si>
  <si>
    <t>Վերապատրաստման գծով՝</t>
  </si>
  <si>
    <t>Կադաստրային ծառայության գծով</t>
  </si>
  <si>
    <t>Այլ ելքերի գծով`</t>
  </si>
  <si>
    <t>գազի գծով տույժ</t>
  </si>
  <si>
    <t>էլ․ էներգիայի գծով տույժ</t>
  </si>
  <si>
    <t>ջրի գծով տույժ</t>
  </si>
  <si>
    <t>եկամտային հարկի գծով տույժ</t>
  </si>
  <si>
    <t>չնախատեսված ծախսերի համար՝</t>
  </si>
  <si>
    <t xml:space="preserve">Կապիտալի գծով, այդ թվում՝ </t>
  </si>
  <si>
    <t>Հիմնական միջոցների ձեռք բերում, այդ թվում՝</t>
  </si>
  <si>
    <t>հատ  x</t>
  </si>
  <si>
    <t>համակարգչային սարքավորումներ/տեխնիկա</t>
  </si>
  <si>
    <t>մեքենա-սարքավորումներ</t>
  </si>
  <si>
    <t>Հիմնական միջոցների հիմնական վերանորոգման գծով</t>
  </si>
  <si>
    <t>շենքի</t>
  </si>
  <si>
    <t>Հաշվապահական հաշվառման համակարգչային ծրագիր</t>
  </si>
  <si>
    <t>&lt;&lt;Երևանի հ. 147 մսուր-մանկապարտեզ&gt;&gt; ՀՈԱԿ-ի</t>
  </si>
  <si>
    <t>Աշխատավարձի գծով</t>
  </si>
  <si>
    <t xml:space="preserve">«Երևանի հ.147 մսուր-մանկապարտեզ» ՀՈԱԿ-ի </t>
  </si>
  <si>
    <t>հունվար-փետրվար փաստացի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</si>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</sst>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0_р_."/>
    <numFmt numFmtId="166" formatCode="#,##0.0"/>
    <numFmt numFmtId="167" formatCode="#,##0.0_р_."/>
    <numFmt numFmtId="168" formatCode="0_ ;\-0\ "/>
    <numFmt numFmtId="169" formatCode="#,##0.0000000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2"/>
      <name val="Arial"/>
      <family val="2"/>
    </font>
    <font>
      <sz val="12"/>
      <name val="Arial"/>
      <family val="2"/>
      <charset val="204"/>
    </font>
    <font>
      <b/>
      <sz val="12"/>
      <name val="Arial"/>
      <family val="2"/>
    </font>
    <font>
      <sz val="7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7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hidden="1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6" applyFont="1" applyFill="1" applyAlignment="1" applyProtection="1">
      <alignment horizontal="center" vertical="center"/>
    </xf>
    <xf numFmtId="0" fontId="28" fillId="0" borderId="0" xfId="46" applyFont="1" applyFill="1" applyAlignment="1" applyProtection="1">
      <alignment vertical="center"/>
    </xf>
    <xf numFmtId="0" fontId="28" fillId="0" borderId="0" xfId="46" applyFont="1" applyFill="1" applyAlignment="1" applyProtection="1">
      <alignment horizontal="right" vertical="center"/>
    </xf>
    <xf numFmtId="0" fontId="26" fillId="0" borderId="0" xfId="46" applyFont="1" applyFill="1" applyAlignment="1" applyProtection="1">
      <alignment vertical="center"/>
    </xf>
    <xf numFmtId="0" fontId="31" fillId="0" borderId="0" xfId="46" applyFont="1" applyFill="1" applyAlignment="1" applyProtection="1">
      <alignment vertical="center"/>
    </xf>
    <xf numFmtId="164" fontId="28" fillId="0" borderId="0" xfId="45" applyNumberFormat="1" applyFont="1" applyFill="1" applyBorder="1" applyAlignment="1" applyProtection="1">
      <alignment horizontal="center" vertical="center"/>
    </xf>
    <xf numFmtId="164" fontId="28" fillId="0" borderId="0" xfId="46" applyNumberFormat="1" applyFont="1" applyFill="1" applyAlignment="1" applyProtection="1">
      <alignment horizontal="left" vertical="center"/>
    </xf>
    <xf numFmtId="0" fontId="31" fillId="0" borderId="0" xfId="46" applyFont="1" applyFill="1" applyAlignment="1" applyProtection="1">
      <alignment horizontal="center" vertical="center"/>
    </xf>
    <xf numFmtId="164" fontId="28" fillId="0" borderId="0" xfId="46" applyNumberFormat="1" applyFont="1" applyFill="1" applyAlignment="1" applyProtection="1">
      <alignment horizontal="center" vertical="center"/>
    </xf>
    <xf numFmtId="164" fontId="31" fillId="0" borderId="0" xfId="46" applyNumberFormat="1" applyFont="1" applyFill="1" applyAlignment="1" applyProtection="1">
      <alignment horizontal="center" vertical="center"/>
    </xf>
    <xf numFmtId="0" fontId="31" fillId="0" borderId="0" xfId="46" applyFont="1" applyAlignment="1" applyProtection="1">
      <alignment vertical="center"/>
    </xf>
    <xf numFmtId="0" fontId="28" fillId="0" borderId="0" xfId="46" applyFont="1" applyAlignment="1" applyProtection="1">
      <alignment horizontal="center" vertical="center"/>
    </xf>
    <xf numFmtId="0" fontId="31" fillId="0" borderId="0" xfId="46" applyFont="1" applyBorder="1" applyAlignment="1" applyProtection="1">
      <alignment horizontal="center" vertical="center"/>
    </xf>
    <xf numFmtId="0" fontId="31" fillId="0" borderId="10" xfId="46" applyFont="1" applyBorder="1" applyAlignment="1" applyProtection="1">
      <alignment horizontal="center" vertical="center"/>
    </xf>
    <xf numFmtId="0" fontId="35" fillId="0" borderId="0" xfId="46" applyFont="1" applyAlignment="1" applyProtection="1">
      <alignment horizontal="left" vertical="center" wrapText="1"/>
    </xf>
    <xf numFmtId="0" fontId="31" fillId="0" borderId="0" xfId="46" applyFont="1" applyAlignment="1" applyProtection="1">
      <alignment horizontal="center" vertical="center"/>
    </xf>
    <xf numFmtId="164" fontId="31" fillId="0" borderId="0" xfId="46" applyNumberFormat="1" applyFont="1" applyAlignment="1" applyProtection="1">
      <alignment horizontal="center" vertical="center"/>
    </xf>
    <xf numFmtId="0" fontId="35" fillId="0" borderId="0" xfId="46" applyFont="1" applyAlignment="1" applyProtection="1">
      <alignment horizontal="left" vertical="center"/>
    </xf>
    <xf numFmtId="0" fontId="28" fillId="0" borderId="0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vertical="center"/>
    </xf>
    <xf numFmtId="164" fontId="31" fillId="0" borderId="0" xfId="46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center" vertical="center"/>
    </xf>
    <xf numFmtId="0" fontId="31" fillId="0" borderId="0" xfId="46" applyFont="1" applyFill="1" applyAlignment="1" applyProtection="1">
      <alignment horizontal="left" vertical="center"/>
    </xf>
    <xf numFmtId="0" fontId="26" fillId="0" borderId="0" xfId="46" applyFont="1" applyFill="1" applyAlignment="1" applyProtection="1">
      <alignment horizontal="center" vertical="center"/>
    </xf>
    <xf numFmtId="0" fontId="30" fillId="0" borderId="0" xfId="46" applyFont="1" applyFill="1" applyAlignment="1" applyProtection="1">
      <alignment vertical="center"/>
    </xf>
    <xf numFmtId="164" fontId="67" fillId="0" borderId="10" xfId="46" applyNumberFormat="1" applyFont="1" applyBorder="1" applyAlignment="1" applyProtection="1">
      <alignment horizontal="center" vertical="center"/>
    </xf>
    <xf numFmtId="0" fontId="68" fillId="0" borderId="0" xfId="46" applyFont="1" applyAlignment="1" applyProtection="1">
      <alignment horizontal="center" vertical="center"/>
    </xf>
    <xf numFmtId="0" fontId="69" fillId="0" borderId="0" xfId="46" applyFont="1" applyAlignment="1" applyProtection="1">
      <alignment vertical="center"/>
    </xf>
    <xf numFmtId="0" fontId="31" fillId="0" borderId="0" xfId="46" applyFont="1" applyFill="1" applyAlignment="1" applyProtection="1">
      <alignment vertical="center" wrapText="1"/>
    </xf>
    <xf numFmtId="1" fontId="31" fillId="0" borderId="0" xfId="46" applyNumberFormat="1" applyFont="1" applyFill="1" applyAlignment="1" applyProtection="1">
      <alignment horizontal="center" vertical="center"/>
    </xf>
    <xf numFmtId="164" fontId="31" fillId="0" borderId="0" xfId="46" applyNumberFormat="1" applyFont="1" applyFill="1" applyAlignment="1" applyProtection="1">
      <alignment horizontal="center" vertical="center" wrapText="1"/>
    </xf>
    <xf numFmtId="164" fontId="31" fillId="0" borderId="0" xfId="46" applyNumberFormat="1" applyFont="1" applyFill="1" applyAlignment="1" applyProtection="1">
      <alignment horizontal="left" vertical="center"/>
    </xf>
    <xf numFmtId="0" fontId="28" fillId="0" borderId="0" xfId="46" applyFont="1" applyFill="1" applyAlignment="1" applyProtection="1">
      <alignment vertical="center" wrapText="1"/>
    </xf>
    <xf numFmtId="164" fontId="31" fillId="0" borderId="0" xfId="46" applyNumberFormat="1" applyFont="1" applyFill="1" applyAlignment="1" applyProtection="1">
      <alignment horizontal="right" vertical="center"/>
    </xf>
    <xf numFmtId="164" fontId="30" fillId="0" borderId="0" xfId="46" applyNumberFormat="1" applyFont="1" applyFill="1" applyAlignment="1" applyProtection="1">
      <alignment horizontal="left" vertical="center"/>
    </xf>
    <xf numFmtId="164" fontId="32" fillId="0" borderId="0" xfId="46" applyNumberFormat="1" applyFont="1" applyFill="1" applyAlignment="1" applyProtection="1">
      <alignment horizontal="center" vertical="center"/>
    </xf>
    <xf numFmtId="165" fontId="28" fillId="0" borderId="0" xfId="20" applyNumberFormat="1" applyFont="1" applyFill="1" applyBorder="1" applyAlignment="1" applyProtection="1">
      <alignment horizontal="left" vertical="center"/>
    </xf>
    <xf numFmtId="164" fontId="58" fillId="0" borderId="0" xfId="46" applyNumberFormat="1" applyFont="1" applyFill="1" applyAlignment="1" applyProtection="1">
      <alignment horizontal="center" vertical="center"/>
    </xf>
    <xf numFmtId="0" fontId="31" fillId="0" borderId="0" xfId="46" applyFont="1" applyFill="1" applyAlignment="1" applyProtection="1">
      <alignment horizontal="right" vertical="center"/>
    </xf>
    <xf numFmtId="0" fontId="58" fillId="0" borderId="0" xfId="46" applyFont="1" applyFill="1" applyAlignment="1" applyProtection="1">
      <alignment horizontal="center" vertical="center"/>
    </xf>
    <xf numFmtId="0" fontId="28" fillId="0" borderId="0" xfId="46" applyFont="1" applyFill="1" applyAlignment="1" applyProtection="1">
      <alignment horizontal="left" vertical="center"/>
    </xf>
    <xf numFmtId="0" fontId="32" fillId="0" borderId="0" xfId="46" applyFont="1" applyFill="1" applyAlignment="1" applyProtection="1">
      <alignment horizontal="center" vertical="center"/>
    </xf>
    <xf numFmtId="0" fontId="28" fillId="0" borderId="0" xfId="45" applyFont="1" applyBorder="1" applyAlignment="1" applyProtection="1">
      <alignment horizontal="left" vertical="center"/>
    </xf>
    <xf numFmtId="0" fontId="27" fillId="0" borderId="0" xfId="45" applyFont="1" applyBorder="1" applyAlignment="1" applyProtection="1">
      <alignment horizontal="center" vertical="center"/>
    </xf>
    <xf numFmtId="0" fontId="27" fillId="0" borderId="0" xfId="45" applyFont="1" applyBorder="1" applyAlignment="1" applyProtection="1">
      <alignment horizontal="left" vertical="center"/>
    </xf>
    <xf numFmtId="0" fontId="35" fillId="0" borderId="0" xfId="45" applyFont="1" applyBorder="1" applyAlignment="1" applyProtection="1">
      <alignment horizontal="center" vertical="center"/>
    </xf>
    <xf numFmtId="0" fontId="39" fillId="0" borderId="0" xfId="45" applyFont="1" applyAlignment="1" applyProtection="1">
      <alignment horizontal="right" vertical="center"/>
    </xf>
    <xf numFmtId="0" fontId="26" fillId="0" borderId="0" xfId="20" applyFont="1" applyFill="1" applyAlignment="1" applyProtection="1">
      <alignment horizontal="center" vertical="center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5" fillId="0" borderId="0" xfId="20" applyFont="1" applyProtection="1">
      <protection locked="0"/>
    </xf>
    <xf numFmtId="0" fontId="58" fillId="0" borderId="0" xfId="20" applyFont="1" applyAlignment="1" applyProtection="1">
      <alignment horizontal="center" vertical="center"/>
      <protection hidden="1"/>
    </xf>
    <xf numFmtId="0" fontId="35" fillId="0" borderId="0" xfId="20" applyFont="1" applyProtection="1">
      <protection hidden="1"/>
    </xf>
    <xf numFmtId="0" fontId="58" fillId="0" borderId="13" xfId="20" applyFont="1" applyBorder="1" applyAlignment="1" applyProtection="1">
      <alignment horizontal="center" vertical="center"/>
      <protection hidden="1"/>
    </xf>
    <xf numFmtId="0" fontId="58" fillId="0" borderId="10" xfId="20" applyNumberFormat="1" applyFont="1" applyBorder="1" applyAlignment="1" applyProtection="1">
      <alignment horizontal="center" vertical="center"/>
      <protection hidden="1"/>
    </xf>
    <xf numFmtId="0" fontId="35" fillId="0" borderId="10" xfId="45" applyFont="1" applyBorder="1" applyAlignment="1" applyProtection="1">
      <alignment horizontal="center" vertical="center"/>
      <protection locked="0"/>
    </xf>
    <xf numFmtId="0" fontId="58" fillId="0" borderId="10" xfId="20" applyNumberFormat="1" applyFont="1" applyBorder="1" applyAlignment="1" applyProtection="1">
      <alignment horizontal="right" vertical="center"/>
      <protection hidden="1"/>
    </xf>
    <xf numFmtId="164" fontId="35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10" xfId="20" applyNumberFormat="1" applyFont="1" applyBorder="1" applyAlignment="1" applyProtection="1">
      <alignment horizontal="center" vertical="center"/>
      <protection locked="0"/>
    </xf>
    <xf numFmtId="0" fontId="58" fillId="0" borderId="10" xfId="20" applyNumberFormat="1" applyFont="1" applyBorder="1" applyAlignment="1" applyProtection="1">
      <alignment horizontal="right" vertical="center"/>
      <protection locked="0"/>
    </xf>
    <xf numFmtId="0" fontId="35" fillId="0" borderId="0" xfId="20" applyNumberFormat="1" applyFont="1" applyBorder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70" fillId="0" borderId="10" xfId="45" applyFont="1" applyBorder="1" applyAlignment="1" applyProtection="1">
      <alignment horizontal="center" vertical="center"/>
      <protection locked="0"/>
    </xf>
    <xf numFmtId="169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168" fontId="28" fillId="0" borderId="12" xfId="45" applyNumberFormat="1" applyFont="1" applyBorder="1" applyAlignment="1" applyProtection="1">
      <alignment horizontal="center" vertical="center"/>
    </xf>
    <xf numFmtId="0" fontId="35" fillId="0" borderId="11" xfId="45" applyFont="1" applyBorder="1" applyAlignment="1" applyProtection="1">
      <alignment horizontal="center" vertical="center"/>
    </xf>
    <xf numFmtId="0" fontId="28" fillId="0" borderId="12" xfId="45" applyFont="1" applyBorder="1" applyAlignment="1" applyProtection="1">
      <alignment horizontal="center" vertical="center"/>
    </xf>
    <xf numFmtId="0" fontId="31" fillId="0" borderId="0" xfId="46" applyFont="1" applyFill="1" applyAlignment="1" applyProtection="1">
      <alignment horizontal="left" vertical="center" wrapText="1"/>
    </xf>
    <xf numFmtId="0" fontId="30" fillId="0" borderId="0" xfId="46" applyFont="1" applyFill="1" applyAlignment="1" applyProtection="1">
      <alignment horizontal="center" vertical="center" wrapText="1"/>
    </xf>
    <xf numFmtId="0" fontId="30" fillId="0" borderId="0" xfId="45" applyFont="1" applyFill="1" applyAlignment="1" applyProtection="1">
      <alignment horizontal="left" vertical="center" wrapText="1"/>
    </xf>
    <xf numFmtId="0" fontId="26" fillId="0" borderId="0" xfId="46" applyFont="1" applyFill="1" applyAlignment="1" applyProtection="1">
      <alignment horizontal="center" vertical="center"/>
    </xf>
    <xf numFmtId="0" fontId="26" fillId="0" borderId="0" xfId="20" applyFont="1" applyFill="1" applyAlignment="1" applyProtection="1">
      <alignment horizontal="center" vertical="center"/>
    </xf>
    <xf numFmtId="0" fontId="30" fillId="0" borderId="0" xfId="46" applyFont="1" applyFill="1" applyAlignment="1" applyProtection="1">
      <alignment horizontal="left" vertic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sa.Abrahamyan\Desktop\Naxahashiv%202022%20tareskizb\Bolory\Shengavit\147\&#1344;&#1377;&#1399;&#1406;&#1377;&#1402;&#1377;&#1392;&#1400;&#1410;&#1385;&#1397;&#1400;&#1410;&#1398;\&#1398;&#1377;&#1389;&#1377;&#1392;&#1377;&#1399;&#1387;&#1406;\&#1350;&#1377;&#1389;&#1377;&#1392;&#1377;&#1399;&#1387;&#1406;%202021%20&#1405;&#1391;&#1382;&#1378;&#1398;&#1377;&#1391;&#1377;&#1398;\&#1344;&#1377;&#1399;&#1406;&#1377;&#1402;&#1377;&#1392;&#1400;&#1410;&#1385;&#1397;&#1400;&#1410;&#1398;\&#1398;&#1377;&#1389;&#1377;&#1392;&#1377;&#1399;&#1387;&#1406;\&#1344;&#1377;&#1399;&#1406;&#1377;&#1402;&#1377;&#1392;&#1400;&#1410;&#1385;&#1397;&#1400;&#1410;&#1398;\&#1398;&#1377;&#1389;&#1377;&#1392;&#1377;&#1399;&#1387;&#1406;\&#1350;&#1377;&#1389;&#1377;&#1392;&#1377;&#1399;&#1387;&#1406;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ner ev caxser"/>
      <sheetName val="Dramakan hosqer"/>
      <sheetName val="Ekamutneri hamematakan"/>
      <sheetName val="Dramakani hamematakan"/>
      <sheetName val="Deb. ev kreditor"/>
      <sheetName val="Bacatragir"/>
      <sheetName val="Ashkhatavardz "/>
      <sheetName val="Komunal"/>
      <sheetName val="Khmberi ev erekhaneri tiv"/>
    </sheetNames>
    <sheetDataSet>
      <sheetData sheetId="0" refreshError="1"/>
      <sheetData sheetId="1" refreshError="1"/>
      <sheetData sheetId="2" refreshError="1">
        <row r="2">
          <cell r="A2" t="str">
            <v xml:space="preserve">«Երևանի հ․147 մանկապարտեզ» ՀՈԱԿ-ի </v>
          </cell>
        </row>
        <row r="65">
          <cell r="D65" t="str">
            <v xml:space="preserve">Մ․Ղարիբյան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4" zoomScaleSheetLayoutView="100" workbookViewId="0">
      <selection activeCell="D73" sqref="D73"/>
    </sheetView>
  </sheetViews>
  <sheetFormatPr defaultColWidth="9.140625" defaultRowHeight="17.25"/>
  <cols>
    <col min="1" max="1" width="6.5703125" style="7" customWidth="1"/>
    <col min="2" max="2" width="63.5703125" style="7" customWidth="1"/>
    <col min="3" max="3" width="21.85546875" style="7" customWidth="1"/>
    <col min="4" max="4" width="22.28515625" style="38" customWidth="1"/>
    <col min="5" max="5" width="5.2851562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88"/>
      <c r="D1" s="488" t="s">
        <v>198</v>
      </c>
      <c r="E1" s="504">
        <v>281</v>
      </c>
      <c r="F1" s="488"/>
    </row>
    <row r="2" spans="1:10" s="6" customFormat="1">
      <c r="C2" s="488"/>
      <c r="D2" s="606" t="s">
        <v>39</v>
      </c>
      <c r="E2" s="606"/>
      <c r="F2" s="488"/>
    </row>
    <row r="3" spans="1:10" s="6" customFormat="1">
      <c r="C3" s="488"/>
      <c r="D3" s="607" t="s">
        <v>251</v>
      </c>
      <c r="E3" s="607"/>
      <c r="F3" s="488"/>
    </row>
    <row r="4" spans="1:10" s="527" customFormat="1" ht="24.75" customHeight="1">
      <c r="B4" s="528"/>
      <c r="C4" s="528"/>
      <c r="D4" s="606" t="s">
        <v>252</v>
      </c>
      <c r="E4" s="606"/>
    </row>
    <row r="5" spans="1:10" s="527" customFormat="1" ht="20.25" customHeight="1">
      <c r="B5" s="528"/>
      <c r="C5" s="606" t="s">
        <v>253</v>
      </c>
      <c r="D5" s="606"/>
      <c r="E5" s="606"/>
    </row>
    <row r="6" spans="1:10" ht="20.25">
      <c r="A6" s="611" t="s">
        <v>40</v>
      </c>
      <c r="B6" s="611"/>
      <c r="C6" s="611"/>
      <c r="D6" s="611"/>
      <c r="E6" s="611"/>
      <c r="F6" s="40"/>
    </row>
    <row r="7" spans="1:10" ht="20.45" customHeight="1">
      <c r="A7" s="612" t="s">
        <v>349</v>
      </c>
      <c r="B7" s="612"/>
      <c r="C7" s="612"/>
      <c r="D7" s="612"/>
      <c r="E7" s="612"/>
      <c r="F7" s="70" t="s">
        <v>217</v>
      </c>
    </row>
    <row r="8" spans="1:10" ht="18.75" customHeight="1">
      <c r="A8" s="613" t="s">
        <v>230</v>
      </c>
      <c r="B8" s="613"/>
      <c r="C8" s="613"/>
      <c r="D8" s="613"/>
      <c r="E8" s="613"/>
      <c r="F8" s="41"/>
      <c r="G8" s="42"/>
      <c r="H8" s="42"/>
      <c r="I8" s="42"/>
      <c r="J8" s="42"/>
    </row>
    <row r="9" spans="1:10" ht="25.5">
      <c r="A9" s="43"/>
      <c r="B9" s="354"/>
      <c r="C9" s="43"/>
      <c r="D9" s="479" t="s">
        <v>50</v>
      </c>
      <c r="E9" s="497"/>
      <c r="F9" s="44"/>
    </row>
    <row r="10" spans="1:10" ht="20.25">
      <c r="A10" s="45" t="s">
        <v>7</v>
      </c>
      <c r="B10" s="46" t="s">
        <v>144</v>
      </c>
      <c r="C10" s="47"/>
      <c r="D10" s="289"/>
      <c r="E10" s="289"/>
      <c r="F10" s="44"/>
    </row>
    <row r="11" spans="1:10">
      <c r="A11" s="149">
        <v>1</v>
      </c>
      <c r="B11" s="150" t="s">
        <v>114</v>
      </c>
      <c r="C11" s="50"/>
      <c r="D11" s="478">
        <v>61680</v>
      </c>
      <c r="E11" s="498"/>
      <c r="F11" s="44"/>
    </row>
    <row r="12" spans="1:10" hidden="1">
      <c r="A12" s="149">
        <f>+A11+1</f>
        <v>2</v>
      </c>
      <c r="B12" s="150" t="s">
        <v>8</v>
      </c>
      <c r="C12" s="50"/>
      <c r="D12" s="478"/>
      <c r="E12" s="498"/>
      <c r="F12" s="44" t="s">
        <v>204</v>
      </c>
    </row>
    <row r="13" spans="1:10">
      <c r="A13" s="149">
        <v>2</v>
      </c>
      <c r="B13" s="150" t="s">
        <v>60</v>
      </c>
      <c r="C13" s="50"/>
      <c r="D13" s="478">
        <v>920</v>
      </c>
      <c r="E13" s="498"/>
      <c r="F13" s="44"/>
    </row>
    <row r="14" spans="1:10" hidden="1">
      <c r="A14" s="149">
        <f t="shared" ref="A14:A16" si="0">+A13+1</f>
        <v>3</v>
      </c>
      <c r="B14" s="150" t="s">
        <v>115</v>
      </c>
      <c r="C14" s="50"/>
      <c r="D14" s="478"/>
      <c r="E14" s="498"/>
      <c r="F14" s="44"/>
    </row>
    <row r="15" spans="1:10" hidden="1">
      <c r="A15" s="149">
        <f t="shared" si="0"/>
        <v>4</v>
      </c>
      <c r="B15" s="150" t="s">
        <v>9</v>
      </c>
      <c r="C15" s="50"/>
      <c r="D15" s="478"/>
      <c r="E15" s="498"/>
      <c r="F15" s="44"/>
    </row>
    <row r="16" spans="1:10" hidden="1">
      <c r="A16" s="149">
        <f t="shared" si="0"/>
        <v>5</v>
      </c>
      <c r="B16" s="150" t="s">
        <v>69</v>
      </c>
      <c r="C16" s="50"/>
      <c r="D16" s="478"/>
      <c r="E16" s="498"/>
      <c r="F16" s="44"/>
    </row>
    <row r="17" spans="1:19">
      <c r="A17" s="149">
        <v>3</v>
      </c>
      <c r="B17" s="150" t="s">
        <v>122</v>
      </c>
      <c r="C17" s="50"/>
      <c r="D17" s="476">
        <f>SUM(D18:D19)</f>
        <v>4404.3999999999996</v>
      </c>
      <c r="E17" s="499"/>
      <c r="F17" s="44"/>
    </row>
    <row r="18" spans="1:19" s="3" customFormat="1" ht="16.5">
      <c r="A18" s="151">
        <v>3.1</v>
      </c>
      <c r="B18" s="36" t="s">
        <v>70</v>
      </c>
      <c r="C18" s="51"/>
      <c r="D18" s="477">
        <f>+D62</f>
        <v>4404.3999999999996</v>
      </c>
      <c r="E18" s="500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1">
        <v>7.2</v>
      </c>
      <c r="B19" s="36" t="s">
        <v>71</v>
      </c>
      <c r="C19" s="51"/>
      <c r="D19" s="475"/>
      <c r="E19" s="501"/>
      <c r="F19" s="59" t="s">
        <v>206</v>
      </c>
      <c r="G19" s="2"/>
      <c r="H19" s="2"/>
      <c r="K19" s="2"/>
      <c r="L19" s="300"/>
    </row>
    <row r="20" spans="1:19" hidden="1">
      <c r="A20" s="149">
        <f>+A17+1</f>
        <v>4</v>
      </c>
      <c r="B20" s="150" t="s">
        <v>10</v>
      </c>
      <c r="C20" s="50"/>
      <c r="D20" s="478"/>
      <c r="E20" s="498"/>
      <c r="F20" s="44"/>
    </row>
    <row r="21" spans="1:19" s="6" customFormat="1" hidden="1">
      <c r="A21" s="149">
        <f>+A20+1</f>
        <v>5</v>
      </c>
      <c r="B21" s="64"/>
      <c r="C21" s="509"/>
      <c r="D21" s="478"/>
      <c r="E21" s="498"/>
      <c r="F21" s="44"/>
    </row>
    <row r="22" spans="1:19" s="6" customFormat="1" hidden="1">
      <c r="A22" s="149">
        <f>+A21+1</f>
        <v>6</v>
      </c>
      <c r="B22" s="64"/>
      <c r="C22" s="509"/>
      <c r="D22" s="478"/>
      <c r="E22" s="498"/>
      <c r="F22" s="533" t="s">
        <v>228</v>
      </c>
    </row>
    <row r="23" spans="1:19">
      <c r="A23" s="45"/>
      <c r="B23" s="52" t="s">
        <v>27</v>
      </c>
      <c r="C23" s="47"/>
      <c r="D23" s="473">
        <f>SUM(D11:D17,D20:D22)</f>
        <v>67004.399999999994</v>
      </c>
      <c r="E23" s="502"/>
      <c r="F23" s="44"/>
    </row>
    <row r="24" spans="1:19" ht="23.25" customHeight="1">
      <c r="A24" s="49"/>
      <c r="B24" s="45"/>
      <c r="C24" s="50"/>
      <c r="D24" s="476"/>
      <c r="E24" s="476"/>
      <c r="F24" s="44"/>
    </row>
    <row r="25" spans="1:19" ht="20.25">
      <c r="A25" s="45" t="s">
        <v>11</v>
      </c>
      <c r="B25" s="53" t="s">
        <v>145</v>
      </c>
      <c r="C25" s="48"/>
      <c r="D25" s="283"/>
      <c r="E25" s="283"/>
      <c r="F25" s="44"/>
      <c r="M25" s="6"/>
      <c r="N25" s="6"/>
      <c r="O25" s="6"/>
      <c r="P25" s="6"/>
      <c r="Q25" s="6"/>
      <c r="R25" s="6"/>
      <c r="S25" s="6"/>
    </row>
    <row r="26" spans="1:19">
      <c r="A26" s="149">
        <v>1</v>
      </c>
      <c r="B26" s="150" t="s">
        <v>348</v>
      </c>
      <c r="C26" s="50"/>
      <c r="D26" s="478">
        <f>+Ashkhatavardz!M9</f>
        <v>36793.9</v>
      </c>
      <c r="E26" s="498"/>
      <c r="F26" s="44"/>
    </row>
    <row r="27" spans="1:19" s="3" customFormat="1" ht="13.5" hidden="1">
      <c r="A27" s="152">
        <v>1.1000000000000001</v>
      </c>
      <c r="B27" s="153" t="s">
        <v>116</v>
      </c>
      <c r="C27" s="51"/>
      <c r="D27" s="477">
        <f>+Ashkhatavardz!J7</f>
        <v>0</v>
      </c>
      <c r="E27" s="500"/>
      <c r="F27" s="276"/>
      <c r="G27" s="2"/>
      <c r="H27" s="2"/>
      <c r="I27" s="2"/>
      <c r="J27" s="8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2">
        <v>1.1000000000000001</v>
      </c>
      <c r="B28" s="145" t="s">
        <v>259</v>
      </c>
      <c r="C28" s="51"/>
      <c r="D28" s="475"/>
      <c r="E28" s="501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9">
        <f>+A26+1</f>
        <v>2</v>
      </c>
      <c r="B29" s="150" t="s">
        <v>14</v>
      </c>
      <c r="C29" s="50"/>
      <c r="D29" s="478">
        <f>+L29-'Dramakan hosqer'!F80</f>
        <v>11385</v>
      </c>
      <c r="E29" s="498"/>
      <c r="F29" s="44"/>
      <c r="G29" s="511">
        <f>+ROUND((D11-12000)/30/12,0)</f>
        <v>138</v>
      </c>
      <c r="H29" s="511" t="s">
        <v>195</v>
      </c>
      <c r="I29" s="511">
        <v>550</v>
      </c>
      <c r="J29" s="511">
        <f>252-124+22</f>
        <v>150</v>
      </c>
      <c r="K29" s="511" t="s">
        <v>196</v>
      </c>
      <c r="L29" s="511">
        <f>+ROUND(G29*I29*J29/1000,1)</f>
        <v>11385</v>
      </c>
      <c r="M29" s="45"/>
      <c r="N29" s="7" t="s">
        <v>256</v>
      </c>
    </row>
    <row r="30" spans="1:19">
      <c r="A30" s="149">
        <f>+A29+1</f>
        <v>3</v>
      </c>
      <c r="B30" s="150" t="s">
        <v>13</v>
      </c>
      <c r="C30" s="50"/>
      <c r="D30" s="478">
        <f>+Komunal!F28</f>
        <v>1056.9000000000001</v>
      </c>
      <c r="E30" s="498"/>
      <c r="F30" s="44">
        <f>+D30-Komunal!F20</f>
        <v>1056.9000000000001</v>
      </c>
      <c r="L30" s="6">
        <f>+L29*0.2</f>
        <v>2277</v>
      </c>
    </row>
    <row r="31" spans="1:19">
      <c r="A31" s="149">
        <f t="shared" ref="A31:A35" si="1">+A30+1</f>
        <v>4</v>
      </c>
      <c r="B31" s="150" t="s">
        <v>12</v>
      </c>
      <c r="C31" s="50"/>
      <c r="D31" s="478">
        <f>+Komunal!J28</f>
        <v>970</v>
      </c>
      <c r="E31" s="498"/>
      <c r="F31" s="44">
        <f>+D31-Komunal!J20</f>
        <v>970</v>
      </c>
    </row>
    <row r="32" spans="1:19">
      <c r="A32" s="149">
        <f t="shared" si="1"/>
        <v>5</v>
      </c>
      <c r="B32" s="150" t="s">
        <v>15</v>
      </c>
      <c r="C32" s="50"/>
      <c r="D32" s="478">
        <f>+Komunal!N28</f>
        <v>163.4</v>
      </c>
      <c r="E32" s="498"/>
      <c r="F32" s="44">
        <f>+D32-Komunal!N20</f>
        <v>163.4</v>
      </c>
    </row>
    <row r="33" spans="1:14">
      <c r="A33" s="149">
        <f t="shared" si="1"/>
        <v>6</v>
      </c>
      <c r="B33" s="150" t="s">
        <v>16</v>
      </c>
      <c r="C33" s="50"/>
      <c r="D33" s="478">
        <v>116.4</v>
      </c>
      <c r="E33" s="498"/>
      <c r="F33" s="44"/>
    </row>
    <row r="34" spans="1:14">
      <c r="A34" s="149">
        <f t="shared" si="1"/>
        <v>7</v>
      </c>
      <c r="B34" s="150" t="s">
        <v>17</v>
      </c>
      <c r="C34" s="50"/>
      <c r="D34" s="478">
        <v>60</v>
      </c>
      <c r="E34" s="498"/>
      <c r="F34" s="44"/>
    </row>
    <row r="35" spans="1:14">
      <c r="A35" s="149">
        <f t="shared" si="1"/>
        <v>8</v>
      </c>
      <c r="B35" s="150" t="s">
        <v>18</v>
      </c>
      <c r="C35" s="50"/>
      <c r="D35" s="478">
        <f>SUM(D36:D38)</f>
        <v>117.6</v>
      </c>
      <c r="E35" s="498"/>
      <c r="F35" s="44"/>
    </row>
    <row r="36" spans="1:14" s="3" customFormat="1" ht="13.5">
      <c r="A36" s="151">
        <v>8.1</v>
      </c>
      <c r="B36" s="36" t="s">
        <v>19</v>
      </c>
      <c r="C36" s="51"/>
      <c r="D36" s="475">
        <v>57.6</v>
      </c>
      <c r="E36" s="501"/>
      <c r="F36" s="9"/>
      <c r="G36" s="2"/>
      <c r="H36" s="2"/>
      <c r="I36" s="2"/>
      <c r="J36" s="2"/>
      <c r="K36" s="2"/>
      <c r="L36" s="2"/>
    </row>
    <row r="37" spans="1:14" s="3" customFormat="1" ht="13.5" hidden="1">
      <c r="A37" s="151">
        <v>8.1999999999999993</v>
      </c>
      <c r="B37" s="36" t="s">
        <v>20</v>
      </c>
      <c r="C37" s="51"/>
      <c r="D37" s="475"/>
      <c r="E37" s="501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1">
        <v>8.1999999999999993</v>
      </c>
      <c r="B38" s="36" t="s">
        <v>21</v>
      </c>
      <c r="C38" s="51"/>
      <c r="D38" s="475">
        <v>60</v>
      </c>
      <c r="E38" s="501"/>
      <c r="F38" s="9"/>
      <c r="G38" s="2"/>
      <c r="H38" s="2"/>
      <c r="J38" s="609" t="s">
        <v>197</v>
      </c>
      <c r="K38" s="609"/>
      <c r="L38" s="2"/>
    </row>
    <row r="39" spans="1:14" ht="17.45" hidden="1" customHeight="1" thickBot="1">
      <c r="A39" s="149">
        <f>+A35+1</f>
        <v>9</v>
      </c>
      <c r="B39" s="150" t="s">
        <v>22</v>
      </c>
      <c r="C39" s="50"/>
      <c r="D39" s="478"/>
      <c r="E39" s="498"/>
      <c r="F39" s="44"/>
      <c r="I39" s="512"/>
      <c r="J39" s="610"/>
      <c r="K39" s="610"/>
    </row>
    <row r="40" spans="1:14" ht="18" thickBot="1">
      <c r="A40" s="149">
        <v>9</v>
      </c>
      <c r="B40" s="150" t="s">
        <v>28</v>
      </c>
      <c r="C40" s="50"/>
      <c r="D40" s="478">
        <f>+N40/12*7</f>
        <v>428.75</v>
      </c>
      <c r="E40" s="498"/>
      <c r="F40" s="44" t="s">
        <v>255</v>
      </c>
      <c r="J40" s="520">
        <v>5</v>
      </c>
      <c r="K40" s="518" t="s">
        <v>195</v>
      </c>
      <c r="L40" s="514">
        <v>147</v>
      </c>
      <c r="M40" s="521" t="s">
        <v>196</v>
      </c>
      <c r="N40" s="524">
        <f>+J40*L40</f>
        <v>735</v>
      </c>
    </row>
    <row r="41" spans="1:14">
      <c r="A41" s="149">
        <f t="shared" ref="A41:A59" si="2">+A40+1</f>
        <v>10</v>
      </c>
      <c r="B41" s="150" t="s">
        <v>23</v>
      </c>
      <c r="C41" s="50"/>
      <c r="D41" s="478">
        <v>200</v>
      </c>
      <c r="E41" s="498"/>
      <c r="F41" s="44"/>
      <c r="J41" s="519">
        <f>+J40</f>
        <v>5</v>
      </c>
      <c r="K41" s="510" t="s">
        <v>195</v>
      </c>
      <c r="L41" s="510">
        <v>28</v>
      </c>
      <c r="M41" s="522" t="s">
        <v>196</v>
      </c>
      <c r="N41" s="525">
        <f>+J41*L41</f>
        <v>140</v>
      </c>
    </row>
    <row r="42" spans="1:14">
      <c r="A42" s="149">
        <f t="shared" si="2"/>
        <v>11</v>
      </c>
      <c r="B42" s="150" t="s">
        <v>72</v>
      </c>
      <c r="C42" s="50"/>
      <c r="D42" s="478">
        <v>250</v>
      </c>
      <c r="E42" s="498"/>
      <c r="F42" s="44"/>
      <c r="J42" s="515">
        <f>+J40</f>
        <v>5</v>
      </c>
      <c r="K42" s="510" t="s">
        <v>195</v>
      </c>
      <c r="L42" s="510">
        <v>28</v>
      </c>
      <c r="M42" s="522" t="s">
        <v>196</v>
      </c>
      <c r="N42" s="525">
        <f>+J42*L42</f>
        <v>140</v>
      </c>
    </row>
    <row r="43" spans="1:14">
      <c r="A43" s="149">
        <f t="shared" si="2"/>
        <v>12</v>
      </c>
      <c r="B43" s="150" t="s">
        <v>46</v>
      </c>
      <c r="C43" s="50"/>
      <c r="D43" s="478">
        <v>100</v>
      </c>
      <c r="E43" s="498"/>
      <c r="F43" s="44"/>
      <c r="J43" s="515">
        <f>+J40</f>
        <v>5</v>
      </c>
      <c r="K43" s="510" t="s">
        <v>195</v>
      </c>
      <c r="L43" s="510">
        <v>72.5</v>
      </c>
      <c r="M43" s="522" t="s">
        <v>196</v>
      </c>
      <c r="N43" s="525">
        <f>+J43*L43</f>
        <v>362.5</v>
      </c>
    </row>
    <row r="44" spans="1:14" ht="18" thickBot="1">
      <c r="A44" s="149">
        <f t="shared" si="2"/>
        <v>13</v>
      </c>
      <c r="B44" s="150" t="s">
        <v>117</v>
      </c>
      <c r="C44" s="50"/>
      <c r="D44" s="478">
        <v>75</v>
      </c>
      <c r="E44" s="498"/>
      <c r="F44" s="44"/>
      <c r="J44" s="516">
        <f>+J40</f>
        <v>5</v>
      </c>
      <c r="K44" s="517" t="s">
        <v>195</v>
      </c>
      <c r="L44" s="517">
        <v>38.700000000000003</v>
      </c>
      <c r="M44" s="523" t="s">
        <v>196</v>
      </c>
      <c r="N44" s="526">
        <f>+J44*L44</f>
        <v>193.5</v>
      </c>
    </row>
    <row r="45" spans="1:14">
      <c r="A45" s="149">
        <f t="shared" si="2"/>
        <v>14</v>
      </c>
      <c r="B45" s="150" t="s">
        <v>118</v>
      </c>
      <c r="C45" s="50"/>
      <c r="D45" s="478">
        <v>95</v>
      </c>
      <c r="E45" s="498"/>
      <c r="F45" s="44"/>
    </row>
    <row r="46" spans="1:14" hidden="1">
      <c r="A46" s="149">
        <f t="shared" si="2"/>
        <v>15</v>
      </c>
      <c r="B46" s="150" t="s">
        <v>24</v>
      </c>
      <c r="C46" s="50"/>
      <c r="D46" s="478"/>
      <c r="E46" s="498"/>
      <c r="F46" s="44"/>
    </row>
    <row r="47" spans="1:14">
      <c r="A47" s="149">
        <v>15</v>
      </c>
      <c r="B47" s="150" t="s">
        <v>25</v>
      </c>
      <c r="C47" s="50"/>
      <c r="D47" s="478">
        <v>151.5</v>
      </c>
      <c r="E47" s="498"/>
      <c r="F47" s="44"/>
    </row>
    <row r="48" spans="1:14" hidden="1">
      <c r="A48" s="149">
        <f t="shared" si="2"/>
        <v>16</v>
      </c>
      <c r="B48" s="150" t="s">
        <v>64</v>
      </c>
      <c r="C48" s="50"/>
      <c r="D48" s="478">
        <v>0</v>
      </c>
      <c r="E48" s="498"/>
      <c r="F48" s="44"/>
    </row>
    <row r="49" spans="1:12">
      <c r="A49" s="149">
        <v>16</v>
      </c>
      <c r="B49" s="150" t="s">
        <v>51</v>
      </c>
      <c r="C49" s="50"/>
      <c r="D49" s="478">
        <f>+D13</f>
        <v>920</v>
      </c>
      <c r="E49" s="498"/>
      <c r="F49" s="44"/>
    </row>
    <row r="50" spans="1:12">
      <c r="A50" s="149">
        <f t="shared" si="2"/>
        <v>17</v>
      </c>
      <c r="B50" s="150" t="s">
        <v>43</v>
      </c>
      <c r="C50" s="50"/>
      <c r="D50" s="478">
        <v>105</v>
      </c>
      <c r="E50" s="498"/>
      <c r="F50" s="44"/>
    </row>
    <row r="51" spans="1:12">
      <c r="A51" s="149">
        <f t="shared" si="2"/>
        <v>18</v>
      </c>
      <c r="B51" s="150" t="s">
        <v>73</v>
      </c>
      <c r="C51" s="50"/>
      <c r="D51" s="478">
        <v>150</v>
      </c>
      <c r="E51" s="498"/>
      <c r="F51" s="44"/>
    </row>
    <row r="52" spans="1:12">
      <c r="A52" s="149">
        <f t="shared" si="2"/>
        <v>19</v>
      </c>
      <c r="B52" s="150" t="s">
        <v>74</v>
      </c>
      <c r="C52" s="50"/>
      <c r="D52" s="478">
        <v>95</v>
      </c>
      <c r="E52" s="498"/>
      <c r="F52" s="44"/>
    </row>
    <row r="53" spans="1:12">
      <c r="A53" s="149">
        <f t="shared" si="2"/>
        <v>20</v>
      </c>
      <c r="B53" s="150" t="s">
        <v>44</v>
      </c>
      <c r="C53" s="50"/>
      <c r="D53" s="478">
        <v>3</v>
      </c>
      <c r="E53" s="498"/>
      <c r="F53" s="44"/>
    </row>
    <row r="54" spans="1:12" hidden="1">
      <c r="A54" s="149">
        <f t="shared" si="2"/>
        <v>21</v>
      </c>
      <c r="B54" s="150" t="s">
        <v>119</v>
      </c>
      <c r="C54" s="50"/>
      <c r="D54" s="478"/>
      <c r="E54" s="498"/>
      <c r="F54" s="44"/>
    </row>
    <row r="55" spans="1:12" hidden="1">
      <c r="A55" s="149">
        <f t="shared" si="2"/>
        <v>22</v>
      </c>
      <c r="B55" s="150" t="s">
        <v>45</v>
      </c>
      <c r="C55" s="50"/>
      <c r="D55" s="478"/>
      <c r="E55" s="498"/>
      <c r="F55" s="44"/>
    </row>
    <row r="56" spans="1:12">
      <c r="A56" s="149">
        <v>21</v>
      </c>
      <c r="B56" s="150" t="s">
        <v>61</v>
      </c>
      <c r="C56" s="50"/>
      <c r="D56" s="478">
        <v>50</v>
      </c>
      <c r="E56" s="498"/>
      <c r="F56" s="44"/>
    </row>
    <row r="57" spans="1:12" hidden="1">
      <c r="A57" s="149">
        <f t="shared" si="2"/>
        <v>22</v>
      </c>
      <c r="B57" s="150"/>
      <c r="C57" s="50"/>
      <c r="D57" s="478"/>
      <c r="E57" s="498"/>
      <c r="F57" s="44"/>
    </row>
    <row r="58" spans="1:12" hidden="1">
      <c r="A58" s="149">
        <f t="shared" si="2"/>
        <v>23</v>
      </c>
      <c r="B58" s="150"/>
      <c r="C58" s="50"/>
      <c r="D58" s="478"/>
      <c r="E58" s="498"/>
      <c r="F58" s="44"/>
    </row>
    <row r="59" spans="1:12" s="6" customFormat="1" hidden="1">
      <c r="A59" s="149">
        <f t="shared" si="2"/>
        <v>24</v>
      </c>
      <c r="B59" s="64"/>
      <c r="C59" s="509"/>
      <c r="D59" s="478"/>
      <c r="E59" s="498"/>
      <c r="F59" s="44"/>
    </row>
    <row r="60" spans="1:12" s="6" customFormat="1" hidden="1">
      <c r="A60" s="149">
        <f>+A59+1</f>
        <v>25</v>
      </c>
      <c r="B60" s="64"/>
      <c r="C60" s="509"/>
      <c r="D60" s="478"/>
      <c r="E60" s="498"/>
      <c r="F60" s="533" t="s">
        <v>120</v>
      </c>
    </row>
    <row r="61" spans="1:12">
      <c r="A61" s="149">
        <v>22</v>
      </c>
      <c r="B61" s="150" t="s">
        <v>26</v>
      </c>
      <c r="C61" s="50"/>
      <c r="D61" s="478">
        <v>4404.3999999999996</v>
      </c>
      <c r="E61" s="498"/>
      <c r="F61" s="44"/>
    </row>
    <row r="62" spans="1:12" s="3" customFormat="1" ht="13.5">
      <c r="A62" s="152">
        <v>22.1</v>
      </c>
      <c r="B62" s="58" t="s">
        <v>75</v>
      </c>
      <c r="C62" s="51"/>
      <c r="D62" s="475">
        <v>4404.3999999999996</v>
      </c>
      <c r="E62" s="501"/>
      <c r="F62" s="25"/>
      <c r="G62" s="2"/>
      <c r="H62" s="2"/>
      <c r="I62" s="2"/>
      <c r="J62" s="2"/>
      <c r="K62" s="2"/>
      <c r="L62" s="2"/>
    </row>
    <row r="63" spans="1:12">
      <c r="A63" s="149">
        <f>+A61+1</f>
        <v>23</v>
      </c>
      <c r="B63" s="150" t="s">
        <v>76</v>
      </c>
      <c r="C63" s="50"/>
      <c r="D63" s="478">
        <v>100</v>
      </c>
      <c r="E63" s="498"/>
      <c r="F63" s="44"/>
    </row>
    <row r="64" spans="1:12">
      <c r="A64" s="149">
        <f>+A63+1</f>
        <v>24</v>
      </c>
      <c r="B64" s="150" t="s">
        <v>65</v>
      </c>
      <c r="C64" s="50"/>
      <c r="D64" s="478">
        <v>9213.5</v>
      </c>
      <c r="E64" s="498"/>
      <c r="F64" s="44"/>
    </row>
    <row r="65" spans="1:12">
      <c r="A65" s="54"/>
      <c r="B65" s="55" t="s">
        <v>29</v>
      </c>
      <c r="C65" s="47"/>
      <c r="D65" s="473">
        <f>SUM(D26,D29:D35,D39:D61,D63:D64)</f>
        <v>67004.350000000006</v>
      </c>
      <c r="E65" s="502"/>
      <c r="F65" s="608">
        <f>+D23-D65</f>
        <v>4.9999999988358468E-2</v>
      </c>
      <c r="G65" s="608"/>
    </row>
    <row r="66" spans="1:12" ht="37.5" customHeight="1">
      <c r="B66" s="56"/>
      <c r="C66" s="10"/>
      <c r="D66" s="49"/>
      <c r="E66" s="49"/>
      <c r="F66" s="44"/>
    </row>
    <row r="67" spans="1:12" s="6" customFormat="1" hidden="1">
      <c r="B67" s="426" t="s">
        <v>2</v>
      </c>
      <c r="C67" s="474"/>
      <c r="D67" s="471" t="s">
        <v>257</v>
      </c>
      <c r="E67" s="474"/>
      <c r="F67" s="44"/>
    </row>
    <row r="68" spans="1:12" s="6" customFormat="1" hidden="1">
      <c r="B68" s="424"/>
      <c r="D68" s="472" t="s">
        <v>91</v>
      </c>
      <c r="E68" s="503"/>
      <c r="F68" s="44"/>
    </row>
    <row r="69" spans="1:12" s="6" customFormat="1" hidden="1">
      <c r="B69" s="426" t="s">
        <v>6</v>
      </c>
      <c r="C69" s="471"/>
      <c r="D69" s="471" t="s">
        <v>258</v>
      </c>
      <c r="E69" s="471"/>
      <c r="F69" s="44"/>
    </row>
    <row r="70" spans="1:12" s="6" customFormat="1" hidden="1">
      <c r="B70" s="44"/>
      <c r="D70" s="472" t="s">
        <v>91</v>
      </c>
      <c r="E70" s="503"/>
      <c r="F70" s="44"/>
    </row>
    <row r="71" spans="1:12" s="6" customFormat="1" hidden="1">
      <c r="B71" s="86" t="s">
        <v>200</v>
      </c>
      <c r="C71" s="44"/>
      <c r="D71" s="425"/>
      <c r="E71" s="425"/>
      <c r="F71" s="44"/>
    </row>
    <row r="72" spans="1:12" s="396" customFormat="1" ht="36.75" customHeight="1">
      <c r="A72" s="671" t="s">
        <v>351</v>
      </c>
      <c r="B72" s="671"/>
      <c r="C72" s="397"/>
      <c r="D72" s="673" t="s">
        <v>352</v>
      </c>
      <c r="E72" s="673"/>
      <c r="G72" s="672" t="s">
        <v>353</v>
      </c>
    </row>
    <row r="73" spans="1:12" s="57" customFormat="1" ht="40.5" customHeight="1">
      <c r="B73" s="285"/>
      <c r="C73" s="246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0" zoomScaleSheetLayoutView="100" workbookViewId="0">
      <selection activeCell="B61" sqref="B61"/>
    </sheetView>
  </sheetViews>
  <sheetFormatPr defaultColWidth="9.140625" defaultRowHeight="13.5"/>
  <cols>
    <col min="1" max="1" width="3.85546875" style="602" customWidth="1"/>
    <col min="2" max="2" width="67.85546875" style="404" customWidth="1"/>
    <col min="3" max="3" width="11.42578125" style="356" customWidth="1"/>
    <col min="4" max="4" width="12.7109375" style="356" customWidth="1"/>
    <col min="5" max="5" width="12" style="356" customWidth="1"/>
    <col min="6" max="6" width="11.85546875" style="80" customWidth="1"/>
    <col min="7" max="7" width="4" style="80" customWidth="1"/>
    <col min="8" max="8" width="23.140625" style="105" hidden="1" customWidth="1"/>
    <col min="9" max="9" width="23.140625" style="86" hidden="1" customWidth="1"/>
    <col min="10" max="10" width="11.42578125" style="86" hidden="1" customWidth="1"/>
    <col min="11" max="15" width="0" style="79" hidden="1" customWidth="1"/>
    <col min="16" max="16" width="9.140625" style="79"/>
    <col min="17" max="16384" width="9.140625" style="80"/>
  </cols>
  <sheetData>
    <row r="1" spans="1:16" s="75" customFormat="1" ht="17.25">
      <c r="A1" s="589"/>
      <c r="B1" s="529"/>
      <c r="C1" s="530"/>
      <c r="D1" s="530"/>
      <c r="E1" s="530"/>
      <c r="F1" s="301" t="s">
        <v>198</v>
      </c>
      <c r="G1" s="587">
        <f>+'Ekamut-caxs'!E1+1</f>
        <v>282</v>
      </c>
      <c r="H1" s="103"/>
      <c r="I1" s="504"/>
      <c r="J1" s="504"/>
    </row>
    <row r="2" spans="1:16" s="75" customFormat="1" ht="17.25">
      <c r="A2" s="589"/>
      <c r="B2" s="531"/>
      <c r="C2" s="532"/>
      <c r="D2" s="532"/>
      <c r="E2" s="615" t="s">
        <v>39</v>
      </c>
      <c r="F2" s="615"/>
      <c r="G2" s="615"/>
      <c r="H2" s="103"/>
      <c r="I2" s="504"/>
      <c r="J2" s="504"/>
    </row>
    <row r="3" spans="1:16" s="75" customFormat="1" ht="17.25">
      <c r="A3" s="589"/>
      <c r="B3" s="531"/>
      <c r="C3" s="532"/>
      <c r="D3" s="532"/>
      <c r="E3" s="615" t="s">
        <v>251</v>
      </c>
      <c r="F3" s="615"/>
      <c r="G3" s="615"/>
      <c r="H3" s="103"/>
      <c r="I3" s="504"/>
      <c r="J3" s="504"/>
    </row>
    <row r="4" spans="1:16" s="75" customFormat="1" ht="17.25">
      <c r="A4" s="589"/>
      <c r="B4" s="531"/>
      <c r="C4" s="532"/>
      <c r="D4" s="532"/>
      <c r="E4" s="616" t="str">
        <f>+'Ekamut-caxs'!D4</f>
        <v xml:space="preserve">_____. _____. 2023թ. </v>
      </c>
      <c r="F4" s="616"/>
      <c r="G4" s="616"/>
      <c r="H4" s="103"/>
      <c r="I4" s="504"/>
      <c r="J4" s="504"/>
    </row>
    <row r="5" spans="1:16" s="75" customFormat="1" ht="17.25">
      <c r="A5" s="589"/>
      <c r="B5" s="531"/>
      <c r="C5" s="532"/>
      <c r="D5" s="532"/>
      <c r="E5" s="616" t="str">
        <f>+'Ekamut-caxs'!C5</f>
        <v xml:space="preserve">հ. __________- Ա որոշմամբ </v>
      </c>
      <c r="F5" s="616"/>
      <c r="G5" s="616"/>
      <c r="H5" s="103"/>
      <c r="I5" s="504"/>
      <c r="J5" s="504"/>
    </row>
    <row r="6" spans="1:16" s="74" customFormat="1" ht="19.5" customHeight="1">
      <c r="A6" s="617" t="s">
        <v>40</v>
      </c>
      <c r="B6" s="617"/>
      <c r="C6" s="617"/>
      <c r="D6" s="617"/>
      <c r="E6" s="617"/>
      <c r="F6" s="617"/>
      <c r="G6" s="617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612" t="str">
        <f>+'Ekamut-caxs'!A7:D7</f>
        <v xml:space="preserve">«Երևանի հ.147 մսուր-մանկապարտեզ» ՀՈԱԿ-ի </v>
      </c>
      <c r="B7" s="612"/>
      <c r="C7" s="612"/>
      <c r="D7" s="612"/>
      <c r="E7" s="612"/>
      <c r="F7" s="612"/>
      <c r="G7" s="612"/>
      <c r="H7" s="104"/>
      <c r="I7" s="4"/>
      <c r="J7" s="275"/>
      <c r="K7" s="6"/>
      <c r="L7" s="6"/>
      <c r="M7" s="6"/>
      <c r="N7" s="6"/>
      <c r="O7" s="6"/>
      <c r="P7" s="6"/>
    </row>
    <row r="8" spans="1:16" s="7" customFormat="1" ht="18.75" customHeight="1">
      <c r="A8" s="613" t="s">
        <v>231</v>
      </c>
      <c r="B8" s="613"/>
      <c r="C8" s="613"/>
      <c r="D8" s="613"/>
      <c r="E8" s="613"/>
      <c r="F8" s="613"/>
      <c r="G8" s="613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90"/>
      <c r="B9" s="398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91"/>
      <c r="B10" s="399"/>
      <c r="C10" s="73"/>
      <c r="D10" s="73"/>
      <c r="E10" s="73"/>
      <c r="F10" s="484" t="s">
        <v>254</v>
      </c>
      <c r="G10" s="490"/>
      <c r="H10" s="103"/>
      <c r="I10" s="39"/>
      <c r="J10" s="39"/>
      <c r="K10" s="75"/>
      <c r="L10" s="75"/>
      <c r="M10" s="75"/>
      <c r="N10" s="75"/>
      <c r="O10" s="75"/>
      <c r="P10" s="75"/>
    </row>
    <row r="11" spans="1:16" s="8" customFormat="1" ht="29.25" thickBot="1">
      <c r="A11" s="592" t="s">
        <v>3</v>
      </c>
      <c r="B11" s="400" t="s">
        <v>30</v>
      </c>
      <c r="C11" s="588" t="s">
        <v>210</v>
      </c>
      <c r="D11" s="487" t="s">
        <v>211</v>
      </c>
      <c r="E11" s="487" t="s">
        <v>212</v>
      </c>
      <c r="F11" s="487" t="s">
        <v>41</v>
      </c>
      <c r="G11" s="491"/>
      <c r="H11" s="605">
        <f>+F12-F65</f>
        <v>-105.60000000000286</v>
      </c>
      <c r="I11" s="86"/>
      <c r="J11" s="280" t="s">
        <v>249</v>
      </c>
      <c r="K11" s="86"/>
      <c r="L11" s="86"/>
      <c r="M11" s="86"/>
      <c r="N11" s="86"/>
      <c r="O11" s="86"/>
      <c r="P11" s="86"/>
    </row>
    <row r="12" spans="1:16" s="74" customFormat="1" ht="35.25" thickBot="1">
      <c r="A12" s="593" t="s">
        <v>7</v>
      </c>
      <c r="B12" s="14" t="s">
        <v>31</v>
      </c>
      <c r="C12" s="350">
        <f>+F12</f>
        <v>682.69999999999709</v>
      </c>
      <c r="D12" s="350">
        <f>+F12</f>
        <v>682.69999999999709</v>
      </c>
      <c r="E12" s="350">
        <f>+F12</f>
        <v>682.69999999999709</v>
      </c>
      <c r="F12" s="350">
        <f>+'Dramakani hamematakan'!D6</f>
        <v>682.69999999999709</v>
      </c>
      <c r="G12" s="492"/>
      <c r="H12" s="614" t="s">
        <v>250</v>
      </c>
      <c r="I12" s="614"/>
      <c r="J12" s="278">
        <v>10</v>
      </c>
      <c r="K12" s="363" t="str">
        <f>IF((D12-C12)&lt;0, (0),"")</f>
        <v/>
      </c>
      <c r="L12" s="363" t="str">
        <f>IF((+E12-D12)&lt;0, (0),"")</f>
        <v/>
      </c>
      <c r="M12" s="363" t="str">
        <f>IF((+F12-E12)&lt;0, (0),"")</f>
        <v/>
      </c>
      <c r="N12" s="75"/>
      <c r="O12" s="75"/>
      <c r="P12" s="75"/>
    </row>
    <row r="13" spans="1:16" s="74" customFormat="1" ht="17.25">
      <c r="A13" s="593" t="s">
        <v>11</v>
      </c>
      <c r="B13" s="14" t="s">
        <v>79</v>
      </c>
      <c r="C13" s="483">
        <f>SUM(C14:C23)</f>
        <v>15650</v>
      </c>
      <c r="D13" s="483">
        <f>SUM(D14:D23)</f>
        <v>31300</v>
      </c>
      <c r="E13" s="483">
        <f>SUM(E14:E23)</f>
        <v>46950</v>
      </c>
      <c r="F13" s="483">
        <f>SUM(F14:G23)</f>
        <v>62600</v>
      </c>
      <c r="G13" s="493"/>
      <c r="H13" s="103"/>
      <c r="I13" s="39"/>
      <c r="J13" s="39"/>
      <c r="K13" s="363" t="str">
        <f>IF((D13-C13)&lt;0, (0),"")</f>
        <v/>
      </c>
      <c r="L13" s="363" t="str">
        <f t="shared" ref="L13:L44" si="0">IF((+E13-D13)&lt;0, (0),"")</f>
        <v/>
      </c>
      <c r="M13" s="363" t="str">
        <f t="shared" ref="M13:M75" si="1">IF((+F13-E13)&lt;0, (0),"")</f>
        <v/>
      </c>
      <c r="N13" s="75"/>
      <c r="O13" s="75"/>
      <c r="P13" s="75"/>
    </row>
    <row r="14" spans="1:16" s="74" customFormat="1" ht="17.25">
      <c r="A14" s="594">
        <v>1</v>
      </c>
      <c r="B14" s="357" t="str">
        <f>+'Ekamut-caxs'!B11</f>
        <v>Սուբսիդիայից</v>
      </c>
      <c r="C14" s="366">
        <f>+F14/12*3</f>
        <v>15420</v>
      </c>
      <c r="D14" s="366">
        <f>+F14/12*6</f>
        <v>30840</v>
      </c>
      <c r="E14" s="366">
        <f>+F14/12*9</f>
        <v>46260</v>
      </c>
      <c r="F14" s="482">
        <f>+'Ekamut-caxs'!D11</f>
        <v>61680</v>
      </c>
      <c r="G14" s="494"/>
      <c r="H14" s="103"/>
      <c r="I14" s="39"/>
      <c r="J14" s="39"/>
      <c r="K14" s="363" t="str">
        <f t="shared" ref="K14:K75" si="2">IF((D14-C14)&lt;0, (0),"")</f>
        <v/>
      </c>
      <c r="L14" s="363" t="str">
        <f t="shared" si="0"/>
        <v/>
      </c>
      <c r="M14" s="363" t="str">
        <f t="shared" si="1"/>
        <v/>
      </c>
      <c r="N14" s="75"/>
      <c r="O14" s="75"/>
      <c r="P14" s="75"/>
    </row>
    <row r="15" spans="1:16" s="74" customFormat="1" ht="17.25" hidden="1">
      <c r="A15" s="594">
        <f>+A14+1</f>
        <v>2</v>
      </c>
      <c r="B15" s="357" t="str">
        <f>+'Ekamut-caxs'!B12</f>
        <v xml:space="preserve">Վճարովի ծառայություններից </v>
      </c>
      <c r="C15" s="366">
        <f t="shared" ref="C15:C23" si="3">+F15/12*3</f>
        <v>0</v>
      </c>
      <c r="D15" s="366">
        <f t="shared" ref="D15:D23" si="4">+F15/12*6</f>
        <v>0</v>
      </c>
      <c r="E15" s="366">
        <f t="shared" ref="E15:E23" si="5">+F15/12*9</f>
        <v>0</v>
      </c>
      <c r="F15" s="482">
        <f>+'Ekamut-caxs'!D12</f>
        <v>0</v>
      </c>
      <c r="G15" s="494"/>
      <c r="H15" s="103"/>
      <c r="I15" s="39"/>
      <c r="J15" s="39"/>
      <c r="K15" s="363" t="str">
        <f t="shared" si="2"/>
        <v/>
      </c>
      <c r="L15" s="363" t="str">
        <f t="shared" si="0"/>
        <v/>
      </c>
      <c r="M15" s="363" t="str">
        <f t="shared" si="1"/>
        <v/>
      </c>
      <c r="N15" s="75"/>
      <c r="O15" s="75"/>
      <c r="P15" s="75"/>
    </row>
    <row r="16" spans="1:16" s="74" customFormat="1" ht="17.25">
      <c r="A16" s="594">
        <v>2</v>
      </c>
      <c r="B16" s="357" t="str">
        <f>+'Ekamut-caxs'!B13</f>
        <v>Սպասարկման և կոմունալ համավճարներից</v>
      </c>
      <c r="C16" s="366">
        <f t="shared" si="3"/>
        <v>230</v>
      </c>
      <c r="D16" s="366">
        <f t="shared" si="4"/>
        <v>460</v>
      </c>
      <c r="E16" s="366">
        <f t="shared" si="5"/>
        <v>690</v>
      </c>
      <c r="F16" s="482">
        <f>+'Ekamut-caxs'!D13</f>
        <v>920</v>
      </c>
      <c r="G16" s="494"/>
      <c r="H16" s="103"/>
      <c r="I16" s="39"/>
      <c r="J16" s="39"/>
      <c r="K16" s="363" t="str">
        <f t="shared" si="2"/>
        <v/>
      </c>
      <c r="L16" s="363" t="str">
        <f t="shared" si="0"/>
        <v/>
      </c>
      <c r="M16" s="363" t="str">
        <f t="shared" si="1"/>
        <v/>
      </c>
      <c r="N16" s="75"/>
      <c r="O16" s="75"/>
      <c r="P16" s="75"/>
    </row>
    <row r="17" spans="1:16" s="74" customFormat="1" ht="17.25" hidden="1">
      <c r="A17" s="594">
        <f t="shared" ref="A17:A22" si="6">+A16+1</f>
        <v>3</v>
      </c>
      <c r="B17" s="357" t="str">
        <f>+'Ekamut-caxs'!B14</f>
        <v>Ֆինանսական օգնությունից (օգնիր մանկապարտեզիդ)</v>
      </c>
      <c r="C17" s="366">
        <f t="shared" si="3"/>
        <v>0</v>
      </c>
      <c r="D17" s="366">
        <f t="shared" si="4"/>
        <v>0</v>
      </c>
      <c r="E17" s="366">
        <f t="shared" si="5"/>
        <v>0</v>
      </c>
      <c r="F17" s="482">
        <f>+'Ekamut-caxs'!D14</f>
        <v>0</v>
      </c>
      <c r="G17" s="494"/>
      <c r="H17" s="106"/>
      <c r="I17" s="97"/>
      <c r="J17" s="97"/>
      <c r="K17" s="363" t="str">
        <f t="shared" si="2"/>
        <v/>
      </c>
      <c r="L17" s="363" t="str">
        <f t="shared" si="0"/>
        <v/>
      </c>
      <c r="M17" s="363" t="str">
        <f t="shared" si="1"/>
        <v/>
      </c>
      <c r="N17" s="75"/>
      <c r="O17" s="75"/>
      <c r="P17" s="75"/>
    </row>
    <row r="18" spans="1:16" s="74" customFormat="1" ht="17.25" hidden="1">
      <c r="A18" s="594">
        <f t="shared" si="6"/>
        <v>4</v>
      </c>
      <c r="B18" s="357" t="str">
        <f>+'Ekamut-caxs'!B15</f>
        <v>Ֆինանսական օգնությունից</v>
      </c>
      <c r="C18" s="366">
        <f t="shared" si="3"/>
        <v>0</v>
      </c>
      <c r="D18" s="366">
        <f t="shared" si="4"/>
        <v>0</v>
      </c>
      <c r="E18" s="366">
        <f t="shared" si="5"/>
        <v>0</v>
      </c>
      <c r="F18" s="482">
        <f>+'Ekamut-caxs'!D15</f>
        <v>0</v>
      </c>
      <c r="G18" s="494"/>
      <c r="H18" s="103"/>
      <c r="I18" s="39"/>
      <c r="J18" s="39"/>
      <c r="K18" s="363" t="str">
        <f t="shared" si="2"/>
        <v/>
      </c>
      <c r="L18" s="363" t="str">
        <f t="shared" si="0"/>
        <v/>
      </c>
      <c r="M18" s="363" t="str">
        <f t="shared" si="1"/>
        <v/>
      </c>
      <c r="N18" s="75"/>
      <c r="O18" s="75"/>
      <c r="P18" s="75"/>
    </row>
    <row r="19" spans="1:16" s="74" customFormat="1" ht="16.5" hidden="1" customHeight="1">
      <c r="A19" s="594">
        <f t="shared" si="6"/>
        <v>5</v>
      </c>
      <c r="B19" s="357" t="str">
        <f>+'Ekamut-caxs'!B16</f>
        <v>Չփոխանակվող գործարքներից (դրամաշնորհից)</v>
      </c>
      <c r="C19" s="366">
        <f t="shared" si="3"/>
        <v>0</v>
      </c>
      <c r="D19" s="366">
        <f t="shared" si="4"/>
        <v>0</v>
      </c>
      <c r="E19" s="366">
        <f t="shared" si="5"/>
        <v>0</v>
      </c>
      <c r="F19" s="486">
        <f>+'Ekamut-caxs'!D16</f>
        <v>0</v>
      </c>
      <c r="G19" s="495"/>
      <c r="H19" s="106"/>
      <c r="I19" s="97"/>
      <c r="J19" s="97"/>
      <c r="K19" s="363" t="str">
        <f t="shared" si="2"/>
        <v/>
      </c>
      <c r="L19" s="363" t="str">
        <f t="shared" si="0"/>
        <v/>
      </c>
      <c r="M19" s="363" t="str">
        <f t="shared" si="1"/>
        <v/>
      </c>
      <c r="N19" s="75"/>
      <c r="O19" s="75"/>
      <c r="P19" s="75"/>
    </row>
    <row r="20" spans="1:16" s="74" customFormat="1" ht="16.5" hidden="1" customHeight="1">
      <c r="A20" s="594">
        <f t="shared" si="6"/>
        <v>6</v>
      </c>
      <c r="B20" s="357" t="s">
        <v>32</v>
      </c>
      <c r="C20" s="366">
        <f t="shared" si="3"/>
        <v>0</v>
      </c>
      <c r="D20" s="366">
        <f t="shared" si="4"/>
        <v>0</v>
      </c>
      <c r="E20" s="366">
        <f t="shared" si="5"/>
        <v>0</v>
      </c>
      <c r="F20" s="486"/>
      <c r="G20" s="495"/>
      <c r="H20" s="106"/>
      <c r="I20" s="97"/>
      <c r="J20" s="97"/>
      <c r="K20" s="363" t="str">
        <f t="shared" si="2"/>
        <v/>
      </c>
      <c r="L20" s="363" t="str">
        <f t="shared" si="0"/>
        <v/>
      </c>
      <c r="M20" s="363" t="str">
        <f t="shared" si="1"/>
        <v/>
      </c>
      <c r="N20" s="75"/>
      <c r="O20" s="75"/>
      <c r="P20" s="75"/>
    </row>
    <row r="21" spans="1:16" s="74" customFormat="1" ht="16.5" hidden="1" customHeight="1">
      <c r="A21" s="594">
        <f t="shared" si="6"/>
        <v>7</v>
      </c>
      <c r="B21" s="357" t="str">
        <f>+'Ekamut-caxs'!B20</f>
        <v>Բանկի տոկոսից</v>
      </c>
      <c r="C21" s="366">
        <f t="shared" si="3"/>
        <v>0</v>
      </c>
      <c r="D21" s="366">
        <f t="shared" si="4"/>
        <v>0</v>
      </c>
      <c r="E21" s="366">
        <f t="shared" si="5"/>
        <v>0</v>
      </c>
      <c r="F21" s="482">
        <f>+'Ekamut-caxs'!D20</f>
        <v>0</v>
      </c>
      <c r="G21" s="494"/>
      <c r="H21" s="106"/>
      <c r="I21" s="97"/>
      <c r="J21" s="97"/>
      <c r="K21" s="363" t="str">
        <f t="shared" si="2"/>
        <v/>
      </c>
      <c r="L21" s="363" t="str">
        <f t="shared" si="0"/>
        <v/>
      </c>
      <c r="M21" s="363" t="str">
        <f t="shared" si="1"/>
        <v/>
      </c>
      <c r="N21" s="75"/>
      <c r="O21" s="75"/>
      <c r="P21" s="75"/>
    </row>
    <row r="22" spans="1:16" s="75" customFormat="1" ht="16.5" hidden="1" customHeight="1">
      <c r="A22" s="594">
        <f t="shared" si="6"/>
        <v>8</v>
      </c>
      <c r="B22" s="508">
        <f>+'Ekamut-caxs'!B21</f>
        <v>0</v>
      </c>
      <c r="C22" s="366">
        <f t="shared" si="3"/>
        <v>0</v>
      </c>
      <c r="D22" s="366">
        <f t="shared" si="4"/>
        <v>0</v>
      </c>
      <c r="E22" s="366">
        <f t="shared" si="5"/>
        <v>0</v>
      </c>
      <c r="F22" s="486">
        <f>+'Ekamut-caxs'!D21</f>
        <v>0</v>
      </c>
      <c r="G22" s="495"/>
      <c r="H22" s="106"/>
      <c r="I22" s="97"/>
      <c r="J22" s="97"/>
      <c r="K22" s="390" t="str">
        <f>IF((D22-C22)&lt;0, (0),"")</f>
        <v/>
      </c>
      <c r="L22" s="390" t="str">
        <f t="shared" si="0"/>
        <v/>
      </c>
      <c r="M22" s="390" t="str">
        <f t="shared" si="1"/>
        <v/>
      </c>
    </row>
    <row r="23" spans="1:16" s="75" customFormat="1" ht="16.5" hidden="1" customHeight="1">
      <c r="A23" s="594">
        <f>+A22+1</f>
        <v>9</v>
      </c>
      <c r="B23" s="508">
        <f>+'Ekamut-caxs'!B22</f>
        <v>0</v>
      </c>
      <c r="C23" s="366">
        <f t="shared" si="3"/>
        <v>0</v>
      </c>
      <c r="D23" s="366">
        <f t="shared" si="4"/>
        <v>0</v>
      </c>
      <c r="E23" s="366">
        <f t="shared" si="5"/>
        <v>0</v>
      </c>
      <c r="F23" s="486">
        <f>+'Ekamut-caxs'!D22</f>
        <v>0</v>
      </c>
      <c r="G23" s="495"/>
      <c r="H23" s="102" t="s">
        <v>228</v>
      </c>
      <c r="I23" s="97"/>
      <c r="J23" s="97"/>
      <c r="K23" s="390" t="str">
        <f t="shared" si="2"/>
        <v/>
      </c>
      <c r="L23" s="390" t="str">
        <f t="shared" si="0"/>
        <v/>
      </c>
      <c r="M23" s="390" t="str">
        <f t="shared" si="1"/>
        <v/>
      </c>
    </row>
    <row r="24" spans="1:16" s="74" customFormat="1" ht="18.75" customHeight="1">
      <c r="A24" s="593" t="s">
        <v>33</v>
      </c>
      <c r="B24" s="14" t="s">
        <v>80</v>
      </c>
      <c r="C24" s="483">
        <f>C25+C67+C79</f>
        <v>14134.9125</v>
      </c>
      <c r="D24" s="483">
        <f>D25+D67+D79</f>
        <v>27481.525000000001</v>
      </c>
      <c r="E24" s="483">
        <f>E25+E67+E79</f>
        <v>40828.137500000012</v>
      </c>
      <c r="F24" s="483">
        <f>F25+F67+F79</f>
        <v>54174.750000000007</v>
      </c>
      <c r="G24" s="493"/>
      <c r="H24" s="284"/>
      <c r="I24" s="39"/>
      <c r="J24" s="39"/>
      <c r="K24" s="363" t="str">
        <f t="shared" si="2"/>
        <v/>
      </c>
      <c r="L24" s="363" t="str">
        <f t="shared" si="0"/>
        <v/>
      </c>
      <c r="M24" s="363" t="str">
        <f t="shared" si="1"/>
        <v/>
      </c>
      <c r="N24" s="75"/>
      <c r="O24" s="75"/>
      <c r="P24" s="75"/>
    </row>
    <row r="25" spans="1:16" s="74" customFormat="1" ht="17.25">
      <c r="A25" s="595" t="s">
        <v>53</v>
      </c>
      <c r="B25" s="14" t="s">
        <v>56</v>
      </c>
      <c r="C25" s="483">
        <f>SUM(C26,C29:C35,C39:C61,C65:C66)</f>
        <v>14134.9125</v>
      </c>
      <c r="D25" s="483">
        <f>SUM(D26,D29:D35,D39:D61,D65:D66)</f>
        <v>27481.525000000001</v>
      </c>
      <c r="E25" s="483">
        <f>SUM(E26,E29:E35,E39:E61,E65:E66)</f>
        <v>40828.137500000012</v>
      </c>
      <c r="F25" s="483">
        <f>SUM(F26,F29:F35,F39:F61,F65:F66)</f>
        <v>54174.750000000007</v>
      </c>
      <c r="G25" s="493"/>
      <c r="H25" s="103"/>
      <c r="I25" s="39"/>
      <c r="J25" s="39"/>
      <c r="K25" s="363" t="str">
        <f t="shared" si="2"/>
        <v/>
      </c>
      <c r="L25" s="363" t="str">
        <f t="shared" si="0"/>
        <v/>
      </c>
      <c r="M25" s="363" t="str">
        <f t="shared" si="1"/>
        <v/>
      </c>
      <c r="N25" s="75"/>
      <c r="O25" s="75"/>
      <c r="P25" s="75"/>
    </row>
    <row r="26" spans="1:16" s="74" customFormat="1" ht="16.5" customHeight="1">
      <c r="A26" s="594">
        <v>1</v>
      </c>
      <c r="B26" s="357" t="str">
        <f>+'Ekamut-caxs'!B26</f>
        <v>Աշխատավարձի գծով</v>
      </c>
      <c r="C26" s="366">
        <f t="shared" ref="C26:C64" si="7">+F26/12*3</f>
        <v>9198.4750000000004</v>
      </c>
      <c r="D26" s="366">
        <f t="shared" ref="D26:D64" si="8">+F26/12*6</f>
        <v>18396.95</v>
      </c>
      <c r="E26" s="366">
        <f t="shared" ref="E26:E64" si="9">+F26/12*9</f>
        <v>27595.424999999999</v>
      </c>
      <c r="F26" s="482">
        <f>+'Ekamut-caxs'!D26</f>
        <v>36793.9</v>
      </c>
      <c r="G26" s="494"/>
      <c r="H26" s="106"/>
      <c r="I26" s="97"/>
      <c r="J26" s="97"/>
      <c r="K26" s="363" t="str">
        <f t="shared" si="2"/>
        <v/>
      </c>
      <c r="L26" s="363" t="str">
        <f t="shared" si="0"/>
        <v/>
      </c>
      <c r="M26" s="363" t="str">
        <f t="shared" si="1"/>
        <v/>
      </c>
      <c r="N26" s="75"/>
      <c r="O26" s="75"/>
      <c r="P26" s="75"/>
    </row>
    <row r="27" spans="1:16" s="83" customFormat="1" ht="17.25" hidden="1">
      <c r="A27" s="594">
        <v>1.1000000000000001</v>
      </c>
      <c r="B27" s="359" t="str">
        <f>+'Ekamut-caxs'!B27</f>
        <v>վճարովի ծառայության գծով</v>
      </c>
      <c r="C27" s="366">
        <f t="shared" si="7"/>
        <v>0</v>
      </c>
      <c r="D27" s="366">
        <f t="shared" si="8"/>
        <v>0</v>
      </c>
      <c r="E27" s="366">
        <f t="shared" si="9"/>
        <v>0</v>
      </c>
      <c r="F27" s="485">
        <f>+'Ekamut-caxs'!D27</f>
        <v>0</v>
      </c>
      <c r="G27" s="496"/>
      <c r="H27" s="277"/>
      <c r="I27" s="99"/>
      <c r="J27" s="99"/>
      <c r="K27" s="363" t="str">
        <f t="shared" si="2"/>
        <v/>
      </c>
      <c r="L27" s="363" t="str">
        <f t="shared" si="0"/>
        <v/>
      </c>
      <c r="M27" s="363" t="str">
        <f t="shared" si="1"/>
        <v/>
      </c>
      <c r="N27" s="82"/>
      <c r="O27" s="82"/>
      <c r="P27" s="82"/>
    </row>
    <row r="28" spans="1:16" s="83" customFormat="1" ht="17.25" hidden="1">
      <c r="A28" s="594">
        <v>1.2</v>
      </c>
      <c r="B28" s="359" t="str">
        <f>+'Ekamut-caxs'!B28</f>
        <v>Պարգևավճարների գծով</v>
      </c>
      <c r="C28" s="366">
        <f t="shared" si="7"/>
        <v>0</v>
      </c>
      <c r="D28" s="366">
        <f t="shared" si="8"/>
        <v>0</v>
      </c>
      <c r="E28" s="366">
        <f t="shared" si="9"/>
        <v>0</v>
      </c>
      <c r="F28" s="485">
        <f>+'Ekamut-caxs'!D28</f>
        <v>0</v>
      </c>
      <c r="G28" s="496"/>
      <c r="H28" s="108"/>
      <c r="I28" s="99"/>
      <c r="J28" s="99"/>
      <c r="K28" s="363" t="str">
        <f t="shared" si="2"/>
        <v/>
      </c>
      <c r="L28" s="363" t="str">
        <f t="shared" si="0"/>
        <v/>
      </c>
      <c r="M28" s="363" t="str">
        <f t="shared" si="1"/>
        <v/>
      </c>
      <c r="N28" s="82"/>
      <c r="O28" s="82"/>
      <c r="P28" s="82"/>
    </row>
    <row r="29" spans="1:16" s="74" customFormat="1" ht="16.5" customHeight="1">
      <c r="A29" s="594">
        <f>+A26+1</f>
        <v>2</v>
      </c>
      <c r="B29" s="357" t="str">
        <f>+'Ekamut-caxs'!B29</f>
        <v>Սննդի գծով</v>
      </c>
      <c r="C29" s="366">
        <f t="shared" si="7"/>
        <v>2846.25</v>
      </c>
      <c r="D29" s="366">
        <f t="shared" si="8"/>
        <v>5692.5</v>
      </c>
      <c r="E29" s="366">
        <f t="shared" si="9"/>
        <v>8538.75</v>
      </c>
      <c r="F29" s="482">
        <f>+'Ekamut-caxs'!D29</f>
        <v>11385</v>
      </c>
      <c r="G29" s="494"/>
      <c r="H29" s="106"/>
      <c r="I29" s="97"/>
      <c r="J29" s="97"/>
      <c r="K29" s="363" t="str">
        <f t="shared" si="2"/>
        <v/>
      </c>
      <c r="L29" s="363" t="str">
        <f t="shared" si="0"/>
        <v/>
      </c>
      <c r="M29" s="363" t="str">
        <f>IF((+F29-E29)&lt;0, (0),"")</f>
        <v/>
      </c>
      <c r="N29" s="75"/>
      <c r="O29" s="75"/>
      <c r="P29" s="75"/>
    </row>
    <row r="30" spans="1:16" s="74" customFormat="1" ht="16.5" customHeight="1">
      <c r="A30" s="594">
        <f>+A29+1</f>
        <v>3</v>
      </c>
      <c r="B30" s="357" t="str">
        <f>+'Ekamut-caxs'!B30</f>
        <v>Ջեռուցման գծով</v>
      </c>
      <c r="C30" s="366">
        <f t="shared" si="7"/>
        <v>264.22500000000002</v>
      </c>
      <c r="D30" s="366">
        <f t="shared" si="8"/>
        <v>528.45000000000005</v>
      </c>
      <c r="E30" s="366">
        <f t="shared" si="9"/>
        <v>792.67500000000007</v>
      </c>
      <c r="F30" s="482">
        <f>+'Ekamut-caxs'!D30</f>
        <v>1056.9000000000001</v>
      </c>
      <c r="G30" s="494"/>
      <c r="H30" s="106">
        <f>+F30-Komunal!F27</f>
        <v>-1055856.6000000001</v>
      </c>
      <c r="I30" s="97"/>
      <c r="J30" s="97"/>
      <c r="K30" s="363" t="str">
        <f t="shared" si="2"/>
        <v/>
      </c>
      <c r="L30" s="363" t="str">
        <f t="shared" si="0"/>
        <v/>
      </c>
      <c r="M30" s="363" t="str">
        <f t="shared" si="1"/>
        <v/>
      </c>
      <c r="N30" s="75"/>
      <c r="O30" s="75"/>
      <c r="P30" s="75"/>
    </row>
    <row r="31" spans="1:16" s="74" customFormat="1" ht="16.5" customHeight="1">
      <c r="A31" s="594">
        <f t="shared" ref="A31:A35" si="10">+A30+1</f>
        <v>4</v>
      </c>
      <c r="B31" s="357" t="str">
        <f>+'Ekamut-caxs'!B31</f>
        <v>Էլեկտրաէներգիայի գծով</v>
      </c>
      <c r="C31" s="366">
        <f t="shared" si="7"/>
        <v>242.5</v>
      </c>
      <c r="D31" s="366">
        <f t="shared" si="8"/>
        <v>485</v>
      </c>
      <c r="E31" s="366">
        <f t="shared" si="9"/>
        <v>727.5</v>
      </c>
      <c r="F31" s="482">
        <f>+'Ekamut-caxs'!D31</f>
        <v>970</v>
      </c>
      <c r="G31" s="494"/>
      <c r="H31" s="106">
        <f>+F31-Komunal!J27</f>
        <v>-969050.24</v>
      </c>
      <c r="I31" s="97"/>
      <c r="J31" s="97"/>
      <c r="K31" s="363" t="str">
        <f t="shared" si="2"/>
        <v/>
      </c>
      <c r="L31" s="363" t="str">
        <f t="shared" si="0"/>
        <v/>
      </c>
      <c r="M31" s="363" t="str">
        <f t="shared" si="1"/>
        <v/>
      </c>
      <c r="N31" s="75"/>
      <c r="O31" s="75"/>
      <c r="P31" s="75"/>
    </row>
    <row r="32" spans="1:16" s="74" customFormat="1" ht="16.5" customHeight="1">
      <c r="A32" s="594">
        <f t="shared" si="10"/>
        <v>5</v>
      </c>
      <c r="B32" s="357" t="str">
        <f>+'Ekamut-caxs'!B32</f>
        <v>Ջրմուղ-կոյուղու գծով</v>
      </c>
      <c r="C32" s="366">
        <f t="shared" si="7"/>
        <v>40.85</v>
      </c>
      <c r="D32" s="366">
        <f t="shared" si="8"/>
        <v>81.7</v>
      </c>
      <c r="E32" s="366">
        <f t="shared" si="9"/>
        <v>122.55000000000001</v>
      </c>
      <c r="F32" s="482">
        <f>+'Ekamut-caxs'!D32</f>
        <v>163.4</v>
      </c>
      <c r="G32" s="494"/>
      <c r="H32" s="106">
        <f>+F32-Komunal!N27</f>
        <v>-163219.65000000002</v>
      </c>
      <c r="I32" s="97"/>
      <c r="J32" s="97"/>
      <c r="K32" s="363" t="str">
        <f t="shared" si="2"/>
        <v/>
      </c>
      <c r="L32" s="363" t="str">
        <f t="shared" si="0"/>
        <v/>
      </c>
      <c r="M32" s="363" t="str">
        <f t="shared" si="1"/>
        <v/>
      </c>
      <c r="N32" s="75"/>
      <c r="O32" s="75"/>
      <c r="P32" s="75"/>
    </row>
    <row r="33" spans="1:16" s="74" customFormat="1" ht="16.5" customHeight="1">
      <c r="A33" s="594">
        <f t="shared" si="10"/>
        <v>6</v>
      </c>
      <c r="B33" s="357" t="str">
        <f>+'Ekamut-caxs'!B33</f>
        <v>Աղբահանության գծով</v>
      </c>
      <c r="C33" s="366">
        <f t="shared" si="7"/>
        <v>29.1</v>
      </c>
      <c r="D33" s="366">
        <f t="shared" si="8"/>
        <v>58.2</v>
      </c>
      <c r="E33" s="366">
        <f t="shared" si="9"/>
        <v>87.300000000000011</v>
      </c>
      <c r="F33" s="482">
        <f>+'Ekamut-caxs'!D33</f>
        <v>116.4</v>
      </c>
      <c r="G33" s="494"/>
      <c r="H33" s="106"/>
      <c r="I33" s="97"/>
      <c r="J33" s="97"/>
      <c r="K33" s="363" t="str">
        <f t="shared" si="2"/>
        <v/>
      </c>
      <c r="L33" s="363" t="str">
        <f t="shared" si="0"/>
        <v/>
      </c>
      <c r="M33" s="363" t="str">
        <f t="shared" si="1"/>
        <v/>
      </c>
      <c r="N33" s="75"/>
      <c r="O33" s="75"/>
      <c r="P33" s="75"/>
    </row>
    <row r="34" spans="1:16" s="74" customFormat="1" ht="16.5" customHeight="1">
      <c r="A34" s="594">
        <f t="shared" si="10"/>
        <v>7</v>
      </c>
      <c r="B34" s="357" t="str">
        <f>+'Ekamut-caxs'!B34</f>
        <v>Ախտաբանության գծով</v>
      </c>
      <c r="C34" s="366">
        <f t="shared" si="7"/>
        <v>15</v>
      </c>
      <c r="D34" s="366">
        <f t="shared" si="8"/>
        <v>30</v>
      </c>
      <c r="E34" s="366">
        <f t="shared" si="9"/>
        <v>45</v>
      </c>
      <c r="F34" s="482">
        <f>+'Ekamut-caxs'!D34</f>
        <v>60</v>
      </c>
      <c r="G34" s="494"/>
      <c r="H34" s="106"/>
      <c r="I34" s="97"/>
      <c r="J34" s="97"/>
      <c r="K34" s="363" t="str">
        <f t="shared" si="2"/>
        <v/>
      </c>
      <c r="L34" s="363" t="str">
        <f t="shared" si="0"/>
        <v/>
      </c>
      <c r="M34" s="363" t="str">
        <f t="shared" si="1"/>
        <v/>
      </c>
      <c r="N34" s="75"/>
      <c r="O34" s="75"/>
      <c r="P34" s="75"/>
    </row>
    <row r="35" spans="1:16" s="74" customFormat="1" ht="16.5" customHeight="1">
      <c r="A35" s="594">
        <f t="shared" si="10"/>
        <v>8</v>
      </c>
      <c r="B35" s="357" t="str">
        <f>+'Ekamut-caxs'!B35</f>
        <v>Կապի գծով, այդ թվում`</v>
      </c>
      <c r="C35" s="366">
        <f t="shared" si="7"/>
        <v>29.4</v>
      </c>
      <c r="D35" s="366">
        <f t="shared" si="8"/>
        <v>58.8</v>
      </c>
      <c r="E35" s="366">
        <f t="shared" si="9"/>
        <v>88.199999999999989</v>
      </c>
      <c r="F35" s="482">
        <f>SUM(F36:F38)</f>
        <v>117.6</v>
      </c>
      <c r="G35" s="494"/>
      <c r="H35" s="106"/>
      <c r="I35" s="97"/>
      <c r="J35" s="97"/>
      <c r="K35" s="363" t="str">
        <f t="shared" si="2"/>
        <v/>
      </c>
      <c r="L35" s="363" t="str">
        <f t="shared" si="0"/>
        <v/>
      </c>
      <c r="M35" s="363" t="str">
        <f t="shared" si="1"/>
        <v/>
      </c>
      <c r="N35" s="75"/>
      <c r="O35" s="75"/>
      <c r="P35" s="75"/>
    </row>
    <row r="36" spans="1:16">
      <c r="A36" s="594">
        <v>8.1</v>
      </c>
      <c r="B36" s="359" t="str">
        <f>+'Ekamut-caxs'!B36</f>
        <v>բաժանորդային վճար</v>
      </c>
      <c r="C36" s="603">
        <f t="shared" si="7"/>
        <v>14.399999999999999</v>
      </c>
      <c r="D36" s="603">
        <f t="shared" si="8"/>
        <v>28.799999999999997</v>
      </c>
      <c r="E36" s="603">
        <f t="shared" si="9"/>
        <v>43.199999999999996</v>
      </c>
      <c r="F36" s="485">
        <f>+'Ekamut-caxs'!D36</f>
        <v>57.6</v>
      </c>
      <c r="G36" s="496"/>
      <c r="K36" s="363" t="str">
        <f t="shared" si="2"/>
        <v/>
      </c>
      <c r="L36" s="363" t="str">
        <f t="shared" si="0"/>
        <v/>
      </c>
      <c r="M36" s="363" t="str">
        <f t="shared" si="1"/>
        <v/>
      </c>
    </row>
    <row r="37" spans="1:16" hidden="1">
      <c r="A37" s="594">
        <v>8.1999999999999993</v>
      </c>
      <c r="B37" s="359" t="str">
        <f>+'Ekamut-caxs'!B37</f>
        <v>րոպեավճար</v>
      </c>
      <c r="C37" s="603">
        <f t="shared" si="7"/>
        <v>0</v>
      </c>
      <c r="D37" s="603">
        <f t="shared" si="8"/>
        <v>0</v>
      </c>
      <c r="E37" s="603">
        <f t="shared" si="9"/>
        <v>0</v>
      </c>
      <c r="F37" s="485">
        <f>+'Ekamut-caxs'!D37</f>
        <v>0</v>
      </c>
      <c r="G37" s="496"/>
      <c r="K37" s="363" t="str">
        <f t="shared" si="2"/>
        <v/>
      </c>
      <c r="L37" s="363" t="str">
        <f t="shared" si="0"/>
        <v/>
      </c>
      <c r="M37" s="363" t="str">
        <f t="shared" si="1"/>
        <v/>
      </c>
    </row>
    <row r="38" spans="1:16">
      <c r="A38" s="594">
        <v>8.1999999999999993</v>
      </c>
      <c r="B38" s="359" t="str">
        <f>+'Ekamut-caxs'!B38</f>
        <v>ինտերնետ կապ</v>
      </c>
      <c r="C38" s="603">
        <f t="shared" si="7"/>
        <v>15</v>
      </c>
      <c r="D38" s="603">
        <f t="shared" si="8"/>
        <v>30</v>
      </c>
      <c r="E38" s="603">
        <f t="shared" si="9"/>
        <v>45</v>
      </c>
      <c r="F38" s="485">
        <f>+'Ekamut-caxs'!D38</f>
        <v>60</v>
      </c>
      <c r="G38" s="496"/>
      <c r="K38" s="363" t="str">
        <f t="shared" si="2"/>
        <v/>
      </c>
      <c r="L38" s="363" t="str">
        <f t="shared" si="0"/>
        <v/>
      </c>
      <c r="M38" s="363" t="str">
        <f t="shared" si="1"/>
        <v/>
      </c>
    </row>
    <row r="39" spans="1:16" s="74" customFormat="1" ht="16.5" hidden="1" customHeight="1">
      <c r="A39" s="594">
        <f>+A35+1</f>
        <v>9</v>
      </c>
      <c r="B39" s="357" t="str">
        <f>+'Ekamut-caxs'!B39</f>
        <v>Բանկային ծառայության գծով</v>
      </c>
      <c r="C39" s="366">
        <f t="shared" si="7"/>
        <v>0</v>
      </c>
      <c r="D39" s="366">
        <f t="shared" si="8"/>
        <v>0</v>
      </c>
      <c r="E39" s="366">
        <f t="shared" si="9"/>
        <v>0</v>
      </c>
      <c r="F39" s="482">
        <f>+'Ekamut-caxs'!D39</f>
        <v>0</v>
      </c>
      <c r="G39" s="494"/>
      <c r="H39" s="106"/>
      <c r="I39" s="97"/>
      <c r="J39" s="97"/>
      <c r="K39" s="363" t="str">
        <f t="shared" si="2"/>
        <v/>
      </c>
      <c r="L39" s="363" t="str">
        <f t="shared" si="0"/>
        <v/>
      </c>
      <c r="M39" s="363" t="str">
        <f t="shared" si="1"/>
        <v/>
      </c>
      <c r="N39" s="75"/>
      <c r="O39" s="75"/>
      <c r="P39" s="75"/>
    </row>
    <row r="40" spans="1:16" s="74" customFormat="1" ht="16.5" customHeight="1">
      <c r="A40" s="594">
        <v>9</v>
      </c>
      <c r="B40" s="357" t="str">
        <f>+'Ekamut-caxs'!B40</f>
        <v>Տնտեսական ապրանքների գծով</v>
      </c>
      <c r="C40" s="366">
        <f t="shared" si="7"/>
        <v>107.1875</v>
      </c>
      <c r="D40" s="366">
        <f t="shared" si="8"/>
        <v>214.375</v>
      </c>
      <c r="E40" s="366">
        <f t="shared" si="9"/>
        <v>321.5625</v>
      </c>
      <c r="F40" s="482">
        <f>+'Ekamut-caxs'!D40</f>
        <v>428.75</v>
      </c>
      <c r="G40" s="494"/>
      <c r="H40" s="106"/>
      <c r="I40" s="97"/>
      <c r="J40" s="97"/>
      <c r="K40" s="363" t="str">
        <f t="shared" si="2"/>
        <v/>
      </c>
      <c r="L40" s="363" t="str">
        <f t="shared" si="0"/>
        <v/>
      </c>
      <c r="M40" s="363" t="str">
        <f>IF((+F40-E40)&lt;0, (0),"")</f>
        <v/>
      </c>
      <c r="N40" s="75"/>
      <c r="O40" s="75"/>
      <c r="P40" s="75"/>
    </row>
    <row r="41" spans="1:16" s="74" customFormat="1" ht="16.5" customHeight="1">
      <c r="A41" s="594">
        <v>10</v>
      </c>
      <c r="B41" s="357" t="str">
        <f>+'Ekamut-caxs'!B41</f>
        <v>Գրասենյակային ապրանքների գծով</v>
      </c>
      <c r="C41" s="366">
        <f t="shared" si="7"/>
        <v>50</v>
      </c>
      <c r="D41" s="366">
        <f t="shared" si="8"/>
        <v>100</v>
      </c>
      <c r="E41" s="366">
        <f t="shared" si="9"/>
        <v>150</v>
      </c>
      <c r="F41" s="482">
        <f>+'Ekamut-caxs'!D41</f>
        <v>200</v>
      </c>
      <c r="G41" s="494"/>
      <c r="H41" s="106"/>
      <c r="I41" s="97"/>
      <c r="J41" s="97"/>
      <c r="K41" s="363" t="str">
        <f t="shared" si="2"/>
        <v/>
      </c>
      <c r="L41" s="363" t="str">
        <f t="shared" si="0"/>
        <v/>
      </c>
      <c r="M41" s="363" t="str">
        <f t="shared" si="1"/>
        <v/>
      </c>
      <c r="N41" s="75"/>
      <c r="O41" s="75"/>
      <c r="P41" s="75"/>
    </row>
    <row r="42" spans="1:16" s="74" customFormat="1" ht="16.5" customHeight="1">
      <c r="A42" s="594">
        <f t="shared" ref="A42:A58" si="11">+A41+1</f>
        <v>11</v>
      </c>
      <c r="B42" s="357" t="str">
        <f>+'Ekamut-caxs'!B42</f>
        <v>Փոքրարժեք կամ արագամաշ առարկաների գծով</v>
      </c>
      <c r="C42" s="366">
        <f t="shared" si="7"/>
        <v>62.5</v>
      </c>
      <c r="D42" s="366">
        <f t="shared" si="8"/>
        <v>125</v>
      </c>
      <c r="E42" s="366">
        <f t="shared" si="9"/>
        <v>187.5</v>
      </c>
      <c r="F42" s="482">
        <f>+'Ekamut-caxs'!D42</f>
        <v>250</v>
      </c>
      <c r="G42" s="494"/>
      <c r="H42" s="106"/>
      <c r="I42" s="97"/>
      <c r="J42" s="97"/>
      <c r="K42" s="363" t="str">
        <f t="shared" si="2"/>
        <v/>
      </c>
      <c r="L42" s="363" t="str">
        <f t="shared" si="0"/>
        <v/>
      </c>
      <c r="M42" s="363" t="str">
        <f t="shared" si="1"/>
        <v/>
      </c>
      <c r="N42" s="75"/>
      <c r="O42" s="75"/>
      <c r="P42" s="75"/>
    </row>
    <row r="43" spans="1:16" s="74" customFormat="1" ht="16.5" customHeight="1">
      <c r="A43" s="594">
        <f t="shared" si="11"/>
        <v>12</v>
      </c>
      <c r="B43" s="357" t="str">
        <f>+'Ekamut-caxs'!B43</f>
        <v>Ուսումնական նյութերի գծով</v>
      </c>
      <c r="C43" s="366">
        <f t="shared" si="7"/>
        <v>25</v>
      </c>
      <c r="D43" s="366">
        <f t="shared" si="8"/>
        <v>50</v>
      </c>
      <c r="E43" s="366">
        <f t="shared" si="9"/>
        <v>75</v>
      </c>
      <c r="F43" s="482">
        <f>+'Ekamut-caxs'!D43</f>
        <v>100</v>
      </c>
      <c r="G43" s="494"/>
      <c r="H43" s="106"/>
      <c r="I43" s="97"/>
      <c r="J43" s="97"/>
      <c r="K43" s="363" t="str">
        <f t="shared" si="2"/>
        <v/>
      </c>
      <c r="L43" s="363" t="str">
        <f t="shared" si="0"/>
        <v/>
      </c>
      <c r="M43" s="363" t="str">
        <f t="shared" si="1"/>
        <v/>
      </c>
      <c r="N43" s="75"/>
      <c r="O43" s="75"/>
      <c r="P43" s="75"/>
    </row>
    <row r="44" spans="1:16" s="74" customFormat="1" ht="16.5" customHeight="1">
      <c r="A44" s="594">
        <f t="shared" si="11"/>
        <v>13</v>
      </c>
      <c r="B44" s="357" t="str">
        <f>+'Ekamut-caxs'!B44</f>
        <v>Դեղորայքի գծով</v>
      </c>
      <c r="C44" s="366">
        <f t="shared" si="7"/>
        <v>18.75</v>
      </c>
      <c r="D44" s="366">
        <f t="shared" si="8"/>
        <v>37.5</v>
      </c>
      <c r="E44" s="366">
        <f t="shared" si="9"/>
        <v>56.25</v>
      </c>
      <c r="F44" s="482">
        <f>+'Ekamut-caxs'!D44</f>
        <v>75</v>
      </c>
      <c r="G44" s="494"/>
      <c r="H44" s="106"/>
      <c r="I44" s="97"/>
      <c r="J44" s="97"/>
      <c r="K44" s="363" t="str">
        <f t="shared" si="2"/>
        <v/>
      </c>
      <c r="L44" s="363" t="str">
        <f t="shared" si="0"/>
        <v/>
      </c>
      <c r="M44" s="363" t="str">
        <f t="shared" si="1"/>
        <v/>
      </c>
      <c r="N44" s="75"/>
      <c r="O44" s="75"/>
      <c r="P44" s="75"/>
    </row>
    <row r="45" spans="1:16" s="74" customFormat="1" ht="16.5" customHeight="1">
      <c r="A45" s="594">
        <f t="shared" si="11"/>
        <v>14</v>
      </c>
      <c r="B45" s="357" t="str">
        <f>+'Ekamut-caxs'!B45</f>
        <v>Բուժ.ծառայության գծով</v>
      </c>
      <c r="C45" s="366">
        <f t="shared" si="7"/>
        <v>23.75</v>
      </c>
      <c r="D45" s="366">
        <f t="shared" si="8"/>
        <v>47.5</v>
      </c>
      <c r="E45" s="366">
        <f t="shared" si="9"/>
        <v>71.25</v>
      </c>
      <c r="F45" s="482">
        <f>+'Ekamut-caxs'!D45</f>
        <v>95</v>
      </c>
      <c r="G45" s="494"/>
      <c r="H45" s="106"/>
      <c r="I45" s="97"/>
      <c r="J45" s="97"/>
      <c r="K45" s="363" t="str">
        <f t="shared" si="2"/>
        <v/>
      </c>
      <c r="L45" s="363" t="str">
        <f t="shared" ref="L45:L76" si="12">IF((+E45-D45)&lt;0, (0),"")</f>
        <v/>
      </c>
      <c r="M45" s="363" t="str">
        <f t="shared" si="1"/>
        <v/>
      </c>
      <c r="N45" s="75"/>
      <c r="O45" s="75"/>
      <c r="P45" s="75"/>
    </row>
    <row r="46" spans="1:16" s="74" customFormat="1" ht="16.5" hidden="1" customHeight="1">
      <c r="A46" s="594">
        <f t="shared" si="11"/>
        <v>15</v>
      </c>
      <c r="B46" s="357" t="str">
        <f>+'Ekamut-caxs'!B46</f>
        <v>Ընթացիկ վերանորոգման գծով</v>
      </c>
      <c r="C46" s="366">
        <f t="shared" si="7"/>
        <v>0</v>
      </c>
      <c r="D46" s="366">
        <f t="shared" si="8"/>
        <v>0</v>
      </c>
      <c r="E46" s="366">
        <f t="shared" si="9"/>
        <v>0</v>
      </c>
      <c r="F46" s="482">
        <f>+'Ekamut-caxs'!D46</f>
        <v>0</v>
      </c>
      <c r="G46" s="494"/>
      <c r="H46" s="106"/>
      <c r="I46" s="97"/>
      <c r="J46" s="97"/>
      <c r="K46" s="363" t="str">
        <f t="shared" si="2"/>
        <v/>
      </c>
      <c r="L46" s="363" t="str">
        <f t="shared" si="12"/>
        <v/>
      </c>
      <c r="M46" s="363" t="str">
        <f t="shared" si="1"/>
        <v/>
      </c>
      <c r="N46" s="75"/>
      <c r="O46" s="75"/>
      <c r="P46" s="75"/>
    </row>
    <row r="47" spans="1:16" s="74" customFormat="1" ht="16.5" customHeight="1">
      <c r="A47" s="594">
        <v>15</v>
      </c>
      <c r="B47" s="357" t="str">
        <f>+'Ekamut-caxs'!B47</f>
        <v>Ջեռուցման համակարգի սպասարկման գծով</v>
      </c>
      <c r="C47" s="366">
        <f t="shared" si="7"/>
        <v>37.875</v>
      </c>
      <c r="D47" s="366">
        <f t="shared" si="8"/>
        <v>75.75</v>
      </c>
      <c r="E47" s="366">
        <f t="shared" si="9"/>
        <v>113.625</v>
      </c>
      <c r="F47" s="482">
        <f>+'Ekamut-caxs'!D47</f>
        <v>151.5</v>
      </c>
      <c r="G47" s="494"/>
      <c r="H47" s="106"/>
      <c r="I47" s="97"/>
      <c r="J47" s="97"/>
      <c r="K47" s="363" t="str">
        <f t="shared" si="2"/>
        <v/>
      </c>
      <c r="L47" s="363" t="str">
        <f t="shared" si="12"/>
        <v/>
      </c>
      <c r="M47" s="363" t="str">
        <f t="shared" si="1"/>
        <v/>
      </c>
      <c r="N47" s="75"/>
      <c r="O47" s="75"/>
      <c r="P47" s="75"/>
    </row>
    <row r="48" spans="1:16" s="74" customFormat="1" ht="16.5" hidden="1" customHeight="1">
      <c r="A48" s="594">
        <f t="shared" si="11"/>
        <v>16</v>
      </c>
      <c r="B48" s="357" t="str">
        <f>+'Ekamut-caxs'!B48</f>
        <v>Կաթսայատան սպասարկման գծով</v>
      </c>
      <c r="C48" s="366">
        <f t="shared" si="7"/>
        <v>0</v>
      </c>
      <c r="D48" s="366">
        <f t="shared" si="8"/>
        <v>0</v>
      </c>
      <c r="E48" s="366">
        <f t="shared" si="9"/>
        <v>0</v>
      </c>
      <c r="F48" s="482">
        <f>+'Ekamut-caxs'!D48</f>
        <v>0</v>
      </c>
      <c r="G48" s="494"/>
      <c r="H48" s="106"/>
      <c r="I48" s="97"/>
      <c r="J48" s="97"/>
      <c r="K48" s="363" t="str">
        <f t="shared" si="2"/>
        <v/>
      </c>
      <c r="L48" s="363" t="str">
        <f t="shared" si="12"/>
        <v/>
      </c>
      <c r="M48" s="363" t="str">
        <f t="shared" si="1"/>
        <v/>
      </c>
      <c r="N48" s="75"/>
      <c r="O48" s="75"/>
      <c r="P48" s="75"/>
    </row>
    <row r="49" spans="1:16" s="74" customFormat="1" ht="16.5" customHeight="1">
      <c r="A49" s="594">
        <v>16</v>
      </c>
      <c r="B49" s="357" t="str">
        <f>+'Ekamut-caxs'!B49</f>
        <v>Սպասարկման և կոմունալ համավճարների գծով</v>
      </c>
      <c r="C49" s="366">
        <f t="shared" si="7"/>
        <v>230</v>
      </c>
      <c r="D49" s="366">
        <f t="shared" si="8"/>
        <v>460</v>
      </c>
      <c r="E49" s="366">
        <f t="shared" si="9"/>
        <v>690</v>
      </c>
      <c r="F49" s="482">
        <f>+'Ekamut-caxs'!D49</f>
        <v>920</v>
      </c>
      <c r="G49" s="494"/>
      <c r="H49" s="106"/>
      <c r="I49" s="97"/>
      <c r="J49" s="97"/>
      <c r="K49" s="363" t="str">
        <f t="shared" si="2"/>
        <v/>
      </c>
      <c r="L49" s="363" t="str">
        <f t="shared" si="12"/>
        <v/>
      </c>
      <c r="M49" s="363" t="str">
        <f t="shared" si="1"/>
        <v/>
      </c>
      <c r="N49" s="75"/>
      <c r="O49" s="75"/>
      <c r="P49" s="75"/>
    </row>
    <row r="50" spans="1:16" s="74" customFormat="1" ht="16.5" customHeight="1">
      <c r="A50" s="594">
        <v>17</v>
      </c>
      <c r="B50" s="357" t="str">
        <f>+'Ekamut-caxs'!B50</f>
        <v>Գնումների համակարգողի ծառայության գծով</v>
      </c>
      <c r="C50" s="366">
        <f t="shared" si="7"/>
        <v>26.25</v>
      </c>
      <c r="D50" s="366">
        <f t="shared" si="8"/>
        <v>52.5</v>
      </c>
      <c r="E50" s="366">
        <f t="shared" si="9"/>
        <v>78.75</v>
      </c>
      <c r="F50" s="482">
        <f>+'Ekamut-caxs'!D50</f>
        <v>105</v>
      </c>
      <c r="G50" s="494"/>
      <c r="H50" s="106"/>
      <c r="I50" s="97"/>
      <c r="J50" s="97"/>
      <c r="K50" s="363" t="str">
        <f t="shared" si="2"/>
        <v/>
      </c>
      <c r="L50" s="363" t="str">
        <f t="shared" si="12"/>
        <v/>
      </c>
      <c r="M50" s="363" t="str">
        <f t="shared" si="1"/>
        <v/>
      </c>
      <c r="N50" s="75"/>
      <c r="O50" s="75"/>
      <c r="P50" s="75"/>
    </row>
    <row r="51" spans="1:16" s="74" customFormat="1" ht="16.5" customHeight="1">
      <c r="A51" s="594">
        <f t="shared" si="11"/>
        <v>18</v>
      </c>
      <c r="B51" s="357" t="str">
        <f>+'Ekamut-caxs'!B51</f>
        <v>Համակարգիչների տեխնիկական սպասարկման գծով</v>
      </c>
      <c r="C51" s="366">
        <f t="shared" si="7"/>
        <v>37.5</v>
      </c>
      <c r="D51" s="366">
        <f t="shared" si="8"/>
        <v>75</v>
      </c>
      <c r="E51" s="366">
        <f t="shared" si="9"/>
        <v>112.5</v>
      </c>
      <c r="F51" s="482">
        <f>+'Ekamut-caxs'!D51</f>
        <v>150</v>
      </c>
      <c r="G51" s="494"/>
      <c r="H51" s="106"/>
      <c r="I51" s="97"/>
      <c r="J51" s="97"/>
      <c r="K51" s="363" t="str">
        <f t="shared" si="2"/>
        <v/>
      </c>
      <c r="L51" s="363" t="str">
        <f t="shared" si="12"/>
        <v/>
      </c>
      <c r="M51" s="363" t="str">
        <f t="shared" si="1"/>
        <v/>
      </c>
      <c r="N51" s="75"/>
      <c r="O51" s="75"/>
      <c r="P51" s="75"/>
    </row>
    <row r="52" spans="1:16" s="74" customFormat="1" ht="16.5" customHeight="1">
      <c r="A52" s="594">
        <f t="shared" si="11"/>
        <v>19</v>
      </c>
      <c r="B52" s="357" t="str">
        <f>+'Ekamut-caxs'!B52</f>
        <v>Համակարգչային ծրագրի և կայքի սպասարկման գծով</v>
      </c>
      <c r="C52" s="366">
        <f t="shared" si="7"/>
        <v>23.75</v>
      </c>
      <c r="D52" s="366">
        <f t="shared" si="8"/>
        <v>47.5</v>
      </c>
      <c r="E52" s="366">
        <f t="shared" si="9"/>
        <v>71.25</v>
      </c>
      <c r="F52" s="482">
        <f>+'Ekamut-caxs'!D52</f>
        <v>95</v>
      </c>
      <c r="G52" s="494"/>
      <c r="H52" s="106"/>
      <c r="I52" s="97"/>
      <c r="J52" s="97"/>
      <c r="K52" s="363" t="str">
        <f t="shared" si="2"/>
        <v/>
      </c>
      <c r="L52" s="363" t="str">
        <f t="shared" si="12"/>
        <v/>
      </c>
      <c r="M52" s="363" t="str">
        <f t="shared" si="1"/>
        <v/>
      </c>
      <c r="N52" s="75"/>
      <c r="O52" s="75"/>
      <c r="P52" s="75"/>
    </row>
    <row r="53" spans="1:16" s="74" customFormat="1" ht="16.5" customHeight="1">
      <c r="A53" s="594">
        <f t="shared" si="11"/>
        <v>20</v>
      </c>
      <c r="B53" s="357" t="str">
        <f>+'Ekamut-caxs'!B53</f>
        <v>էլ․ստորագրության գծով</v>
      </c>
      <c r="C53" s="366">
        <f t="shared" si="7"/>
        <v>0.75</v>
      </c>
      <c r="D53" s="366">
        <f t="shared" si="8"/>
        <v>1.5</v>
      </c>
      <c r="E53" s="366">
        <f t="shared" si="9"/>
        <v>2.25</v>
      </c>
      <c r="F53" s="482">
        <f>+'Ekamut-caxs'!D53</f>
        <v>3</v>
      </c>
      <c r="G53" s="494"/>
      <c r="H53" s="106"/>
      <c r="I53" s="97"/>
      <c r="J53" s="97"/>
      <c r="K53" s="363" t="str">
        <f t="shared" si="2"/>
        <v/>
      </c>
      <c r="L53" s="363" t="str">
        <f t="shared" si="12"/>
        <v/>
      </c>
      <c r="M53" s="363" t="str">
        <f t="shared" si="1"/>
        <v/>
      </c>
      <c r="N53" s="75"/>
      <c r="O53" s="75"/>
      <c r="P53" s="75"/>
    </row>
    <row r="54" spans="1:16" s="74" customFormat="1" ht="16.5" hidden="1" customHeight="1">
      <c r="A54" s="594">
        <f t="shared" si="11"/>
        <v>21</v>
      </c>
      <c r="B54" s="357" t="str">
        <f>+'Ekamut-caxs'!B54</f>
        <v>Հայտարարության գծով</v>
      </c>
      <c r="C54" s="366">
        <f t="shared" si="7"/>
        <v>0</v>
      </c>
      <c r="D54" s="366">
        <f t="shared" si="8"/>
        <v>0</v>
      </c>
      <c r="E54" s="366">
        <f t="shared" si="9"/>
        <v>0</v>
      </c>
      <c r="F54" s="482">
        <f>+'Ekamut-caxs'!D54</f>
        <v>0</v>
      </c>
      <c r="G54" s="494"/>
      <c r="H54" s="106"/>
      <c r="I54" s="97"/>
      <c r="J54" s="97"/>
      <c r="K54" s="363" t="str">
        <f t="shared" si="2"/>
        <v/>
      </c>
      <c r="L54" s="363" t="str">
        <f t="shared" si="12"/>
        <v/>
      </c>
      <c r="M54" s="363" t="str">
        <f t="shared" si="1"/>
        <v/>
      </c>
      <c r="N54" s="75"/>
      <c r="O54" s="75"/>
      <c r="P54" s="75"/>
    </row>
    <row r="55" spans="1:16" s="74" customFormat="1" ht="16.5" hidden="1" customHeight="1">
      <c r="A55" s="594">
        <f t="shared" si="11"/>
        <v>22</v>
      </c>
      <c r="B55" s="357" t="str">
        <f>+'Ekamut-caxs'!B55</f>
        <v>Բաժանորդագրության գծով</v>
      </c>
      <c r="C55" s="366">
        <f t="shared" si="7"/>
        <v>0</v>
      </c>
      <c r="D55" s="366">
        <f t="shared" si="8"/>
        <v>0</v>
      </c>
      <c r="E55" s="366">
        <f t="shared" si="9"/>
        <v>0</v>
      </c>
      <c r="F55" s="482">
        <f>+'Ekamut-caxs'!D55</f>
        <v>0</v>
      </c>
      <c r="G55" s="494"/>
      <c r="H55" s="106"/>
      <c r="I55" s="97"/>
      <c r="J55" s="97"/>
      <c r="K55" s="363" t="str">
        <f t="shared" si="2"/>
        <v/>
      </c>
      <c r="L55" s="363" t="str">
        <f t="shared" si="12"/>
        <v/>
      </c>
      <c r="M55" s="363" t="str">
        <f t="shared" si="1"/>
        <v/>
      </c>
      <c r="N55" s="75"/>
      <c r="O55" s="75"/>
      <c r="P55" s="75"/>
    </row>
    <row r="56" spans="1:16" s="74" customFormat="1" ht="16.5" customHeight="1">
      <c r="A56" s="594">
        <v>21</v>
      </c>
      <c r="B56" s="357" t="str">
        <f>+'Ekamut-caxs'!B56</f>
        <v>Վերապատրաստման գծով</v>
      </c>
      <c r="C56" s="366">
        <f t="shared" si="7"/>
        <v>12.5</v>
      </c>
      <c r="D56" s="366">
        <f t="shared" si="8"/>
        <v>25</v>
      </c>
      <c r="E56" s="366">
        <f t="shared" si="9"/>
        <v>37.5</v>
      </c>
      <c r="F56" s="482">
        <f>+'Ekamut-caxs'!D56</f>
        <v>50</v>
      </c>
      <c r="G56" s="494"/>
      <c r="H56" s="106"/>
      <c r="I56" s="97"/>
      <c r="J56" s="97"/>
      <c r="K56" s="363" t="str">
        <f t="shared" si="2"/>
        <v/>
      </c>
      <c r="L56" s="363" t="str">
        <f t="shared" si="12"/>
        <v/>
      </c>
      <c r="M56" s="363" t="str">
        <f t="shared" si="1"/>
        <v/>
      </c>
      <c r="N56" s="75"/>
      <c r="O56" s="75"/>
      <c r="P56" s="75"/>
    </row>
    <row r="57" spans="1:16" s="74" customFormat="1" ht="16.5" hidden="1" customHeight="1">
      <c r="A57" s="594">
        <f t="shared" si="11"/>
        <v>22</v>
      </c>
      <c r="B57" s="357">
        <f>+'Ekamut-caxs'!B57</f>
        <v>0</v>
      </c>
      <c r="C57" s="366">
        <f t="shared" si="7"/>
        <v>0</v>
      </c>
      <c r="D57" s="366">
        <f t="shared" si="8"/>
        <v>0</v>
      </c>
      <c r="E57" s="366">
        <f t="shared" si="9"/>
        <v>0</v>
      </c>
      <c r="F57" s="482">
        <f>+'Ekamut-caxs'!D57</f>
        <v>0</v>
      </c>
      <c r="G57" s="494"/>
      <c r="H57" s="106"/>
      <c r="I57" s="97"/>
      <c r="J57" s="97"/>
      <c r="K57" s="363" t="str">
        <f t="shared" si="2"/>
        <v/>
      </c>
      <c r="L57" s="363" t="str">
        <f t="shared" si="12"/>
        <v/>
      </c>
      <c r="M57" s="363" t="str">
        <f t="shared" si="1"/>
        <v/>
      </c>
      <c r="N57" s="75"/>
      <c r="O57" s="75"/>
      <c r="P57" s="75"/>
    </row>
    <row r="58" spans="1:16" s="74" customFormat="1" ht="16.5" hidden="1" customHeight="1">
      <c r="A58" s="594">
        <f t="shared" si="11"/>
        <v>23</v>
      </c>
      <c r="B58" s="357">
        <f>+'Ekamut-caxs'!B58</f>
        <v>0</v>
      </c>
      <c r="C58" s="366">
        <f t="shared" si="7"/>
        <v>0</v>
      </c>
      <c r="D58" s="366">
        <f t="shared" si="8"/>
        <v>0</v>
      </c>
      <c r="E58" s="366">
        <f t="shared" si="9"/>
        <v>0</v>
      </c>
      <c r="F58" s="482">
        <f>+'Ekamut-caxs'!D58</f>
        <v>0</v>
      </c>
      <c r="G58" s="494"/>
      <c r="H58" s="106"/>
      <c r="I58" s="97"/>
      <c r="J58" s="97"/>
      <c r="K58" s="363" t="str">
        <f t="shared" si="2"/>
        <v/>
      </c>
      <c r="L58" s="363" t="str">
        <f t="shared" si="12"/>
        <v/>
      </c>
      <c r="M58" s="363" t="str">
        <f t="shared" si="1"/>
        <v/>
      </c>
      <c r="N58" s="75"/>
      <c r="O58" s="75"/>
      <c r="P58" s="75"/>
    </row>
    <row r="59" spans="1:16" s="75" customFormat="1" ht="16.5" hidden="1" customHeight="1">
      <c r="A59" s="594">
        <f>+A58+1</f>
        <v>24</v>
      </c>
      <c r="B59" s="508">
        <f>+'Ekamut-caxs'!B59</f>
        <v>0</v>
      </c>
      <c r="C59" s="366">
        <f t="shared" si="7"/>
        <v>0</v>
      </c>
      <c r="D59" s="366">
        <f t="shared" si="8"/>
        <v>0</v>
      </c>
      <c r="E59" s="366">
        <f t="shared" si="9"/>
        <v>0</v>
      </c>
      <c r="F59" s="486">
        <f>+'Ekamut-caxs'!D59</f>
        <v>0</v>
      </c>
      <c r="G59" s="495"/>
      <c r="H59" s="106"/>
      <c r="I59" s="97"/>
      <c r="J59" s="97"/>
      <c r="K59" s="390" t="str">
        <f t="shared" si="2"/>
        <v/>
      </c>
      <c r="L59" s="390" t="str">
        <f t="shared" si="12"/>
        <v/>
      </c>
      <c r="M59" s="390" t="str">
        <f t="shared" si="1"/>
        <v/>
      </c>
    </row>
    <row r="60" spans="1:16" s="75" customFormat="1" ht="16.5" hidden="1" customHeight="1">
      <c r="A60" s="594">
        <f>+A59+1</f>
        <v>25</v>
      </c>
      <c r="B60" s="508">
        <f>+'Ekamut-caxs'!B60</f>
        <v>0</v>
      </c>
      <c r="C60" s="366">
        <f t="shared" si="7"/>
        <v>0</v>
      </c>
      <c r="D60" s="366">
        <f t="shared" si="8"/>
        <v>0</v>
      </c>
      <c r="E60" s="366">
        <f t="shared" si="9"/>
        <v>0</v>
      </c>
      <c r="F60" s="486">
        <f>+'Ekamut-caxs'!D60</f>
        <v>0</v>
      </c>
      <c r="G60" s="495"/>
      <c r="H60" s="106" t="s">
        <v>120</v>
      </c>
      <c r="I60" s="97"/>
      <c r="J60" s="97"/>
      <c r="K60" s="390" t="str">
        <f t="shared" si="2"/>
        <v/>
      </c>
      <c r="L60" s="390" t="str">
        <f t="shared" si="12"/>
        <v/>
      </c>
      <c r="M60" s="390" t="str">
        <f t="shared" si="1"/>
        <v/>
      </c>
    </row>
    <row r="61" spans="1:16" s="74" customFormat="1" ht="16.5" customHeight="1">
      <c r="A61" s="594">
        <v>22</v>
      </c>
      <c r="B61" s="357" t="s">
        <v>34</v>
      </c>
      <c r="C61" s="366">
        <f t="shared" si="7"/>
        <v>25</v>
      </c>
      <c r="D61" s="366">
        <f t="shared" si="8"/>
        <v>50</v>
      </c>
      <c r="E61" s="366">
        <f t="shared" si="9"/>
        <v>75</v>
      </c>
      <c r="F61" s="482">
        <f>SUM(F62:F64)</f>
        <v>100</v>
      </c>
      <c r="G61" s="494"/>
      <c r="H61" s="106"/>
      <c r="I61" s="97"/>
      <c r="J61" s="97"/>
      <c r="K61" s="363" t="str">
        <f t="shared" si="2"/>
        <v/>
      </c>
      <c r="L61" s="363" t="str">
        <f t="shared" si="12"/>
        <v/>
      </c>
      <c r="M61" s="363" t="str">
        <f t="shared" si="1"/>
        <v/>
      </c>
      <c r="N61" s="75"/>
      <c r="O61" s="75"/>
      <c r="P61" s="75"/>
    </row>
    <row r="62" spans="1:16" ht="17.25" hidden="1">
      <c r="A62" s="596">
        <v>31.1</v>
      </c>
      <c r="B62" s="360" t="s">
        <v>35</v>
      </c>
      <c r="C62" s="366">
        <f t="shared" si="7"/>
        <v>0</v>
      </c>
      <c r="D62" s="366">
        <f t="shared" si="8"/>
        <v>0</v>
      </c>
      <c r="E62" s="366">
        <f t="shared" si="9"/>
        <v>0</v>
      </c>
      <c r="F62" s="254"/>
      <c r="G62" s="496"/>
      <c r="K62" s="363" t="str">
        <f t="shared" si="2"/>
        <v/>
      </c>
      <c r="L62" s="363" t="str">
        <f t="shared" si="12"/>
        <v/>
      </c>
      <c r="M62" s="363" t="str">
        <f t="shared" si="1"/>
        <v/>
      </c>
    </row>
    <row r="63" spans="1:16" ht="17.25" hidden="1">
      <c r="A63" s="596">
        <v>31.2</v>
      </c>
      <c r="B63" s="360" t="s">
        <v>47</v>
      </c>
      <c r="C63" s="366">
        <f t="shared" si="7"/>
        <v>0</v>
      </c>
      <c r="D63" s="366">
        <f t="shared" si="8"/>
        <v>0</v>
      </c>
      <c r="E63" s="366">
        <f t="shared" si="9"/>
        <v>0</v>
      </c>
      <c r="F63" s="254"/>
      <c r="G63" s="496"/>
      <c r="K63" s="363" t="str">
        <f t="shared" si="2"/>
        <v/>
      </c>
      <c r="L63" s="363" t="str">
        <f t="shared" si="12"/>
        <v/>
      </c>
      <c r="M63" s="363" t="str">
        <f t="shared" si="1"/>
        <v/>
      </c>
    </row>
    <row r="64" spans="1:16">
      <c r="A64" s="604">
        <v>22.1</v>
      </c>
      <c r="B64" s="359" t="s">
        <v>81</v>
      </c>
      <c r="C64" s="603">
        <f t="shared" si="7"/>
        <v>25</v>
      </c>
      <c r="D64" s="603">
        <f t="shared" si="8"/>
        <v>50</v>
      </c>
      <c r="E64" s="603">
        <f t="shared" si="9"/>
        <v>75</v>
      </c>
      <c r="F64" s="485">
        <f>+'Ekamut-caxs'!D63</f>
        <v>100</v>
      </c>
      <c r="G64" s="496"/>
      <c r="K64" s="363" t="str">
        <f t="shared" si="2"/>
        <v/>
      </c>
      <c r="L64" s="363" t="str">
        <f t="shared" si="12"/>
        <v/>
      </c>
      <c r="M64" s="363" t="str">
        <f t="shared" si="1"/>
        <v/>
      </c>
    </row>
    <row r="65" spans="1:16" s="93" customFormat="1" ht="17.25" customHeight="1">
      <c r="A65" s="597">
        <f>+A61+1</f>
        <v>23</v>
      </c>
      <c r="B65" s="265" t="s">
        <v>36</v>
      </c>
      <c r="C65" s="351">
        <f>+F65</f>
        <v>788.3</v>
      </c>
      <c r="D65" s="351">
        <f>+F65</f>
        <v>788.3</v>
      </c>
      <c r="E65" s="351">
        <f>+F65</f>
        <v>788.3</v>
      </c>
      <c r="F65" s="482">
        <f>+'Deb. ev kreditor'!D59-'Deb. ev kreditor'!D54</f>
        <v>788.3</v>
      </c>
      <c r="G65" s="494"/>
      <c r="H65" s="109">
        <f>1804.5-1016.2</f>
        <v>788.3</v>
      </c>
      <c r="I65" s="85"/>
      <c r="J65" s="85"/>
      <c r="K65" s="363" t="str">
        <f t="shared" si="2"/>
        <v/>
      </c>
      <c r="L65" s="363" t="str">
        <f t="shared" si="12"/>
        <v/>
      </c>
      <c r="M65" s="363" t="str">
        <f t="shared" si="1"/>
        <v/>
      </c>
      <c r="N65" s="92"/>
      <c r="O65" s="92"/>
      <c r="P65" s="92"/>
    </row>
    <row r="66" spans="1:16" s="93" customFormat="1" ht="16.5" hidden="1" customHeight="1">
      <c r="A66" s="597">
        <f>+A65+1</f>
        <v>24</v>
      </c>
      <c r="B66" s="361" t="s">
        <v>82</v>
      </c>
      <c r="C66" s="366"/>
      <c r="D66" s="366"/>
      <c r="E66" s="366"/>
      <c r="F66" s="482"/>
      <c r="G66" s="494"/>
      <c r="H66" s="507" t="s">
        <v>207</v>
      </c>
      <c r="I66" s="505"/>
      <c r="J66" s="506"/>
      <c r="K66" s="363" t="str">
        <f t="shared" si="2"/>
        <v/>
      </c>
      <c r="L66" s="363" t="str">
        <f t="shared" si="12"/>
        <v/>
      </c>
      <c r="M66" s="363" t="str">
        <f t="shared" si="1"/>
        <v/>
      </c>
      <c r="N66" s="92"/>
      <c r="O66" s="92"/>
      <c r="P66" s="92"/>
    </row>
    <row r="67" spans="1:16" s="78" customFormat="1" ht="17.25" hidden="1">
      <c r="A67" s="598" t="s">
        <v>54</v>
      </c>
      <c r="B67" s="81" t="s">
        <v>57</v>
      </c>
      <c r="C67" s="483">
        <f>C68+C75</f>
        <v>0</v>
      </c>
      <c r="D67" s="483">
        <f>D68+D75</f>
        <v>0</v>
      </c>
      <c r="E67" s="483">
        <f>E68+E75</f>
        <v>0</v>
      </c>
      <c r="F67" s="483">
        <f>F68+F75</f>
        <v>0</v>
      </c>
      <c r="G67" s="493"/>
      <c r="H67" s="505"/>
      <c r="I67" s="505"/>
      <c r="J67" s="506"/>
      <c r="K67" s="363" t="str">
        <f t="shared" si="2"/>
        <v/>
      </c>
      <c r="L67" s="363" t="str">
        <f t="shared" si="12"/>
        <v/>
      </c>
      <c r="M67" s="363" t="str">
        <f t="shared" si="1"/>
        <v/>
      </c>
      <c r="N67" s="77"/>
      <c r="O67" s="77"/>
      <c r="P67" s="77"/>
    </row>
    <row r="68" spans="1:16" s="74" customFormat="1" ht="16.5" hidden="1" customHeight="1">
      <c r="A68" s="594">
        <v>1</v>
      </c>
      <c r="B68" s="357" t="s">
        <v>86</v>
      </c>
      <c r="C68" s="366">
        <f>SUM(C69:C74)</f>
        <v>0</v>
      </c>
      <c r="D68" s="366">
        <f>SUM(D69:D74)</f>
        <v>0</v>
      </c>
      <c r="E68" s="366">
        <f>SUM(E69:E74)</f>
        <v>0</v>
      </c>
      <c r="F68" s="482">
        <f>SUM(F69:F74)</f>
        <v>0</v>
      </c>
      <c r="G68" s="494"/>
      <c r="H68" s="106"/>
      <c r="I68" s="97"/>
      <c r="J68" s="97"/>
      <c r="K68" s="363" t="str">
        <f t="shared" si="2"/>
        <v/>
      </c>
      <c r="L68" s="363" t="str">
        <f t="shared" si="12"/>
        <v/>
      </c>
      <c r="M68" s="363" t="str">
        <f t="shared" si="1"/>
        <v/>
      </c>
      <c r="N68" s="75"/>
      <c r="O68" s="75"/>
      <c r="P68" s="75"/>
    </row>
    <row r="69" spans="1:16" s="74" customFormat="1" ht="16.5" hidden="1" customHeight="1">
      <c r="A69" s="594">
        <v>1.1000000000000001</v>
      </c>
      <c r="B69" s="357" t="s">
        <v>83</v>
      </c>
      <c r="C69" s="366"/>
      <c r="D69" s="366"/>
      <c r="E69" s="366"/>
      <c r="F69" s="486"/>
      <c r="G69" s="494"/>
      <c r="H69" s="106"/>
      <c r="I69" s="97"/>
      <c r="J69" s="97"/>
      <c r="K69" s="363" t="str">
        <f t="shared" si="2"/>
        <v/>
      </c>
      <c r="L69" s="363" t="str">
        <f t="shared" si="12"/>
        <v/>
      </c>
      <c r="M69" s="363" t="str">
        <f t="shared" si="1"/>
        <v/>
      </c>
      <c r="N69" s="75"/>
      <c r="O69" s="75"/>
      <c r="P69" s="75"/>
    </row>
    <row r="70" spans="1:16" s="74" customFormat="1" ht="16.5" hidden="1" customHeight="1">
      <c r="A70" s="594">
        <v>1.2</v>
      </c>
      <c r="B70" s="357" t="s">
        <v>84</v>
      </c>
      <c r="C70" s="366"/>
      <c r="D70" s="366"/>
      <c r="E70" s="366"/>
      <c r="F70" s="486"/>
      <c r="G70" s="494"/>
      <c r="H70" s="106"/>
      <c r="I70" s="97"/>
      <c r="J70" s="97"/>
      <c r="K70" s="363" t="str">
        <f t="shared" si="2"/>
        <v/>
      </c>
      <c r="L70" s="363" t="str">
        <f t="shared" si="12"/>
        <v/>
      </c>
      <c r="M70" s="363" t="str">
        <f t="shared" si="1"/>
        <v/>
      </c>
      <c r="N70" s="75"/>
      <c r="O70" s="75"/>
      <c r="P70" s="75"/>
    </row>
    <row r="71" spans="1:16" s="74" customFormat="1" ht="16.5" hidden="1" customHeight="1">
      <c r="A71" s="594">
        <v>1.3</v>
      </c>
      <c r="B71" s="357" t="s">
        <v>85</v>
      </c>
      <c r="C71" s="366"/>
      <c r="D71" s="366"/>
      <c r="E71" s="366"/>
      <c r="F71" s="486"/>
      <c r="G71" s="494"/>
      <c r="H71" s="106"/>
      <c r="I71" s="97"/>
      <c r="J71" s="97"/>
      <c r="K71" s="363" t="str">
        <f t="shared" si="2"/>
        <v/>
      </c>
      <c r="L71" s="363" t="str">
        <f t="shared" si="12"/>
        <v/>
      </c>
      <c r="M71" s="363" t="str">
        <f t="shared" si="1"/>
        <v/>
      </c>
      <c r="N71" s="75"/>
      <c r="O71" s="75"/>
      <c r="P71" s="75"/>
    </row>
    <row r="72" spans="1:16" s="74" customFormat="1" ht="16.5" hidden="1" customHeight="1">
      <c r="A72" s="594">
        <v>1.4</v>
      </c>
      <c r="B72" s="357" t="s">
        <v>62</v>
      </c>
      <c r="C72" s="366"/>
      <c r="D72" s="366"/>
      <c r="E72" s="366"/>
      <c r="F72" s="486"/>
      <c r="G72" s="494"/>
      <c r="H72" s="106"/>
      <c r="I72" s="97"/>
      <c r="J72" s="97"/>
      <c r="K72" s="363" t="str">
        <f t="shared" si="2"/>
        <v/>
      </c>
      <c r="L72" s="363" t="str">
        <f t="shared" si="12"/>
        <v/>
      </c>
      <c r="M72" s="363" t="str">
        <f t="shared" si="1"/>
        <v/>
      </c>
      <c r="N72" s="75"/>
      <c r="O72" s="75"/>
      <c r="P72" s="75"/>
    </row>
    <row r="73" spans="1:16" s="75" customFormat="1" ht="16.5" hidden="1" customHeight="1">
      <c r="A73" s="594">
        <v>1.5</v>
      </c>
      <c r="B73" s="508" t="s">
        <v>63</v>
      </c>
      <c r="C73" s="366"/>
      <c r="D73" s="366"/>
      <c r="E73" s="366"/>
      <c r="F73" s="486"/>
      <c r="G73" s="495"/>
      <c r="H73" s="106"/>
      <c r="I73" s="97"/>
      <c r="J73" s="97"/>
      <c r="K73" s="390" t="str">
        <f t="shared" si="2"/>
        <v/>
      </c>
      <c r="L73" s="390" t="str">
        <f t="shared" si="12"/>
        <v/>
      </c>
      <c r="M73" s="390" t="str">
        <f t="shared" si="1"/>
        <v/>
      </c>
    </row>
    <row r="74" spans="1:16" s="75" customFormat="1" ht="16.5" hidden="1" customHeight="1">
      <c r="A74" s="594">
        <v>1.6</v>
      </c>
      <c r="B74" s="508"/>
      <c r="C74" s="366"/>
      <c r="D74" s="366"/>
      <c r="E74" s="366"/>
      <c r="F74" s="486"/>
      <c r="G74" s="495"/>
      <c r="H74" s="106" t="s">
        <v>121</v>
      </c>
      <c r="I74" s="97"/>
      <c r="J74" s="97"/>
      <c r="K74" s="390" t="str">
        <f t="shared" si="2"/>
        <v/>
      </c>
      <c r="L74" s="390" t="str">
        <f t="shared" si="12"/>
        <v/>
      </c>
      <c r="M74" s="390" t="str">
        <f t="shared" si="1"/>
        <v/>
      </c>
    </row>
    <row r="75" spans="1:16" s="74" customFormat="1" ht="16.5" hidden="1" customHeight="1">
      <c r="A75" s="594">
        <v>2</v>
      </c>
      <c r="B75" s="357" t="s">
        <v>87</v>
      </c>
      <c r="C75" s="366">
        <f>SUM(C76:C78)</f>
        <v>0</v>
      </c>
      <c r="D75" s="366">
        <f t="shared" ref="D75:E75" si="13">SUM(D76:D78)</f>
        <v>0</v>
      </c>
      <c r="E75" s="366">
        <f t="shared" si="13"/>
        <v>0</v>
      </c>
      <c r="F75" s="482">
        <f>SUM(F76:F78)</f>
        <v>0</v>
      </c>
      <c r="G75" s="494"/>
      <c r="H75" s="106"/>
      <c r="I75" s="97"/>
      <c r="J75" s="97"/>
      <c r="K75" s="363" t="str">
        <f t="shared" si="2"/>
        <v/>
      </c>
      <c r="L75" s="363" t="str">
        <f t="shared" si="12"/>
        <v/>
      </c>
      <c r="M75" s="363" t="str">
        <f t="shared" si="1"/>
        <v/>
      </c>
      <c r="N75" s="75"/>
      <c r="O75" s="75"/>
      <c r="P75" s="75"/>
    </row>
    <row r="76" spans="1:16" s="74" customFormat="1" ht="16.5" hidden="1" customHeight="1">
      <c r="A76" s="594">
        <v>2.1</v>
      </c>
      <c r="B76" s="357" t="s">
        <v>59</v>
      </c>
      <c r="C76" s="366"/>
      <c r="D76" s="366"/>
      <c r="E76" s="366"/>
      <c r="F76" s="486"/>
      <c r="G76" s="494"/>
      <c r="H76" s="106"/>
      <c r="I76" s="97"/>
      <c r="J76" s="97"/>
      <c r="K76" s="363" t="str">
        <f t="shared" ref="K76:K82" si="14">IF((D76-C76)&lt;0, (0),"")</f>
        <v/>
      </c>
      <c r="L76" s="363" t="str">
        <f t="shared" si="12"/>
        <v/>
      </c>
      <c r="M76" s="363" t="str">
        <f t="shared" ref="M76:M82" si="15">IF((+F76-E76)&lt;0, (0),"")</f>
        <v/>
      </c>
      <c r="N76" s="75"/>
      <c r="O76" s="75"/>
      <c r="P76" s="75"/>
    </row>
    <row r="77" spans="1:16" s="74" customFormat="1" ht="16.5" hidden="1" customHeight="1">
      <c r="A77" s="594">
        <v>2.2000000000000002</v>
      </c>
      <c r="B77" s="357" t="s">
        <v>58</v>
      </c>
      <c r="C77" s="366"/>
      <c r="D77" s="366"/>
      <c r="E77" s="366"/>
      <c r="F77" s="486"/>
      <c r="G77" s="494"/>
      <c r="H77" s="106"/>
      <c r="I77" s="97"/>
      <c r="J77" s="97"/>
      <c r="K77" s="363" t="str">
        <f t="shared" si="14"/>
        <v/>
      </c>
      <c r="L77" s="363" t="str">
        <f t="shared" ref="L77:L82" si="16">IF((+E77-D77)&lt;0, (0),"")</f>
        <v/>
      </c>
      <c r="M77" s="363" t="str">
        <f t="shared" si="15"/>
        <v/>
      </c>
      <c r="N77" s="75"/>
      <c r="O77" s="75"/>
      <c r="P77" s="75"/>
    </row>
    <row r="78" spans="1:16" s="74" customFormat="1" ht="16.5" hidden="1" customHeight="1">
      <c r="A78" s="594">
        <v>2.2999999999999998</v>
      </c>
      <c r="B78" s="357" t="s">
        <v>48</v>
      </c>
      <c r="C78" s="366"/>
      <c r="D78" s="366"/>
      <c r="E78" s="366"/>
      <c r="F78" s="486"/>
      <c r="G78" s="494"/>
      <c r="H78" s="106"/>
      <c r="I78" s="97"/>
      <c r="J78" s="97"/>
      <c r="K78" s="363" t="str">
        <f t="shared" si="14"/>
        <v/>
      </c>
      <c r="L78" s="363" t="str">
        <f t="shared" si="16"/>
        <v/>
      </c>
      <c r="M78" s="363" t="str">
        <f t="shared" si="15"/>
        <v/>
      </c>
      <c r="N78" s="75"/>
      <c r="O78" s="75"/>
      <c r="P78" s="75"/>
    </row>
    <row r="79" spans="1:16" s="78" customFormat="1" ht="34.5" hidden="1">
      <c r="A79" s="598" t="s">
        <v>55</v>
      </c>
      <c r="B79" s="14" t="s">
        <v>151</v>
      </c>
      <c r="C79" s="483">
        <f t="shared" ref="C79:E79" si="17">SUM(C80:C81)</f>
        <v>0</v>
      </c>
      <c r="D79" s="483">
        <f t="shared" si="17"/>
        <v>0</v>
      </c>
      <c r="E79" s="483">
        <f t="shared" si="17"/>
        <v>0</v>
      </c>
      <c r="F79" s="483">
        <f>SUM(F80:F81)</f>
        <v>0</v>
      </c>
      <c r="G79" s="493"/>
      <c r="H79" s="110"/>
      <c r="I79" s="100"/>
      <c r="J79" s="100"/>
      <c r="K79" s="363" t="str">
        <f t="shared" si="14"/>
        <v/>
      </c>
      <c r="L79" s="363" t="str">
        <f t="shared" si="16"/>
        <v/>
      </c>
      <c r="M79" s="363" t="str">
        <f t="shared" si="15"/>
        <v/>
      </c>
      <c r="N79" s="77"/>
      <c r="O79" s="77"/>
      <c r="P79" s="77"/>
    </row>
    <row r="80" spans="1:16" s="91" customFormat="1" ht="17.25" hidden="1">
      <c r="A80" s="597">
        <v>1</v>
      </c>
      <c r="B80" s="272" t="s">
        <v>14</v>
      </c>
      <c r="C80" s="366"/>
      <c r="D80" s="366"/>
      <c r="E80" s="366"/>
      <c r="F80" s="486"/>
      <c r="G80" s="494"/>
      <c r="H80" s="107"/>
      <c r="I80" s="98"/>
      <c r="J80" s="98"/>
      <c r="K80" s="363" t="str">
        <f t="shared" si="14"/>
        <v/>
      </c>
      <c r="L80" s="363" t="str">
        <f t="shared" si="16"/>
        <v/>
      </c>
      <c r="M80" s="363" t="str">
        <f t="shared" si="15"/>
        <v/>
      </c>
      <c r="N80" s="90"/>
      <c r="O80" s="90"/>
      <c r="P80" s="90"/>
    </row>
    <row r="81" spans="1:16" s="90" customFormat="1" ht="17.25" hidden="1">
      <c r="A81" s="597">
        <v>2</v>
      </c>
      <c r="B81" s="358"/>
      <c r="C81" s="366"/>
      <c r="D81" s="366"/>
      <c r="E81" s="366"/>
      <c r="F81" s="486"/>
      <c r="G81" s="494"/>
      <c r="H81" s="102"/>
      <c r="I81" s="98"/>
      <c r="J81" s="98"/>
      <c r="K81" s="390" t="str">
        <f t="shared" si="14"/>
        <v/>
      </c>
      <c r="L81" s="390" t="str">
        <f t="shared" si="16"/>
        <v/>
      </c>
      <c r="M81" s="390" t="str">
        <f t="shared" si="15"/>
        <v/>
      </c>
    </row>
    <row r="82" spans="1:16" s="95" customFormat="1" ht="34.5">
      <c r="A82" s="593" t="s">
        <v>37</v>
      </c>
      <c r="B82" s="14" t="s">
        <v>38</v>
      </c>
      <c r="C82" s="483">
        <f>C12+C13-C24</f>
        <v>2197.7874999999967</v>
      </c>
      <c r="D82" s="483">
        <f>D12+D13-D24</f>
        <v>4501.1749999999956</v>
      </c>
      <c r="E82" s="483">
        <f>E12+E13-E24</f>
        <v>6804.5624999999854</v>
      </c>
      <c r="F82" s="483">
        <f>F12+F13-F24</f>
        <v>9107.9499999999898</v>
      </c>
      <c r="G82" s="493"/>
      <c r="H82" s="614" t="s">
        <v>199</v>
      </c>
      <c r="I82" s="614"/>
      <c r="J82" s="279"/>
      <c r="K82" s="363" t="str">
        <f t="shared" si="14"/>
        <v/>
      </c>
      <c r="L82" s="363" t="str">
        <f t="shared" si="16"/>
        <v/>
      </c>
      <c r="M82" s="363" t="str">
        <f t="shared" si="15"/>
        <v/>
      </c>
      <c r="N82" s="94"/>
      <c r="O82" s="94"/>
      <c r="P82" s="94"/>
    </row>
    <row r="83" spans="1:16" s="78" customFormat="1" ht="45" customHeight="1">
      <c r="A83" s="599"/>
      <c r="B83" s="84"/>
      <c r="C83" s="352"/>
      <c r="D83" s="352"/>
      <c r="E83" s="352"/>
      <c r="H83" s="285"/>
      <c r="I83" s="100"/>
      <c r="J83" s="100"/>
      <c r="K83" s="364" t="str">
        <f>IF((H83-F83)&lt;0, (0),"")</f>
        <v/>
      </c>
      <c r="L83" s="364" t="str">
        <f t="shared" ref="L83:M85" si="18">IF((I83-H83)&lt;0, (0),"")</f>
        <v/>
      </c>
      <c r="M83" s="364" t="str">
        <f t="shared" si="18"/>
        <v/>
      </c>
      <c r="N83" s="77"/>
      <c r="O83" s="77"/>
      <c r="P83" s="77"/>
    </row>
    <row r="84" spans="1:16" s="7" customFormat="1" ht="21.75" hidden="1" customHeight="1">
      <c r="A84" s="600"/>
      <c r="B84" s="427" t="s">
        <v>2</v>
      </c>
      <c r="C84" s="353"/>
      <c r="D84" s="353"/>
      <c r="E84" s="480" t="str">
        <f>+'Ekamut-caxs'!D67</f>
        <v>Մ. Ղարիբյան</v>
      </c>
      <c r="F84" s="480"/>
      <c r="G84" s="480"/>
      <c r="H84" s="183"/>
      <c r="I84" s="39"/>
      <c r="J84" s="39"/>
      <c r="K84" s="364" t="e">
        <f>IF((H84-E84)&lt;0, (0),"")</f>
        <v>#VALUE!</v>
      </c>
      <c r="L84" s="364" t="str">
        <f t="shared" si="18"/>
        <v/>
      </c>
      <c r="M84" s="364" t="str">
        <f t="shared" si="18"/>
        <v/>
      </c>
      <c r="N84" s="6"/>
      <c r="O84" s="6"/>
      <c r="P84" s="6"/>
    </row>
    <row r="85" spans="1:16" s="3" customFormat="1" ht="13.5" hidden="1" customHeight="1">
      <c r="A85" s="600"/>
      <c r="B85" s="401" t="s">
        <v>4</v>
      </c>
      <c r="C85" s="38"/>
      <c r="D85" s="38"/>
      <c r="E85" s="481" t="s">
        <v>91</v>
      </c>
      <c r="F85" s="481"/>
      <c r="G85" s="423"/>
      <c r="H85" s="184"/>
      <c r="I85" s="86"/>
      <c r="J85" s="86"/>
      <c r="K85" s="364"/>
      <c r="L85" s="364" t="str">
        <f t="shared" si="18"/>
        <v/>
      </c>
      <c r="M85" s="364" t="str">
        <f t="shared" si="18"/>
        <v/>
      </c>
      <c r="N85" s="2"/>
      <c r="O85" s="2"/>
      <c r="P85" s="2"/>
    </row>
    <row r="86" spans="1:16" s="3" customFormat="1" ht="22.5" hidden="1" customHeight="1">
      <c r="A86" s="600"/>
      <c r="B86" s="428" t="s">
        <v>6</v>
      </c>
      <c r="C86" s="354"/>
      <c r="D86" s="354"/>
      <c r="E86" s="480" t="str">
        <f>+'Ekamut-caxs'!D69</f>
        <v>Ա. Մկրտչյան</v>
      </c>
      <c r="F86" s="480"/>
      <c r="G86" s="480"/>
      <c r="H86" s="246"/>
      <c r="I86" s="86"/>
      <c r="J86" s="86"/>
      <c r="K86" s="365"/>
      <c r="L86" s="365"/>
      <c r="M86" s="365"/>
      <c r="N86" s="2"/>
      <c r="O86" s="2"/>
      <c r="P86" s="2"/>
    </row>
    <row r="87" spans="1:16" s="3" customFormat="1" ht="12" hidden="1" customHeight="1">
      <c r="A87" s="600"/>
      <c r="B87" s="402"/>
      <c r="C87" s="8"/>
      <c r="D87" s="8"/>
      <c r="E87" s="481" t="s">
        <v>91</v>
      </c>
      <c r="F87" s="481"/>
      <c r="G87" s="423"/>
      <c r="H87" s="184"/>
      <c r="I87" s="86"/>
      <c r="J87" s="86"/>
      <c r="K87" s="365"/>
      <c r="L87" s="365"/>
      <c r="M87" s="365"/>
      <c r="N87" s="2"/>
      <c r="O87" s="2"/>
      <c r="P87" s="2"/>
    </row>
    <row r="88" spans="1:16" s="3" customFormat="1" ht="0.75" hidden="1">
      <c r="A88" s="600"/>
      <c r="B88" s="402"/>
      <c r="C88" s="8" t="s">
        <v>189</v>
      </c>
      <c r="D88" s="8"/>
      <c r="E88" s="8"/>
      <c r="F88" s="79"/>
      <c r="G88" s="79"/>
      <c r="H88" s="286"/>
      <c r="I88" s="86"/>
      <c r="J88" s="86"/>
      <c r="K88" s="365"/>
      <c r="L88" s="365"/>
      <c r="M88" s="365"/>
      <c r="N88" s="2"/>
      <c r="O88" s="2"/>
      <c r="P88" s="2"/>
    </row>
    <row r="89" spans="1:16" s="396" customFormat="1" ht="36.75" customHeight="1">
      <c r="A89" s="671" t="s">
        <v>351</v>
      </c>
      <c r="B89" s="671"/>
      <c r="C89" s="397"/>
      <c r="F89" s="672" t="s">
        <v>352</v>
      </c>
    </row>
    <row r="90" spans="1:16" s="79" customFormat="1">
      <c r="A90" s="601"/>
      <c r="B90" s="403"/>
      <c r="C90" s="355"/>
      <c r="D90" s="355"/>
      <c r="E90" s="355"/>
      <c r="H90" s="185"/>
      <c r="I90" s="86"/>
      <c r="J90" s="86"/>
      <c r="K90" s="365"/>
      <c r="L90" s="365"/>
      <c r="M90" s="365"/>
    </row>
    <row r="91" spans="1:16" s="79" customFormat="1">
      <c r="A91" s="601"/>
      <c r="B91" s="403"/>
      <c r="C91" s="355"/>
      <c r="D91" s="355"/>
      <c r="E91" s="355"/>
      <c r="H91" s="185"/>
      <c r="I91" s="86"/>
      <c r="J91" s="86"/>
      <c r="K91" s="365"/>
      <c r="L91" s="365"/>
      <c r="M91" s="365"/>
    </row>
    <row r="92" spans="1:16" s="79" customFormat="1">
      <c r="A92" s="601"/>
      <c r="B92" s="403"/>
      <c r="C92" s="355"/>
      <c r="D92" s="355"/>
      <c r="E92" s="355"/>
      <c r="H92" s="105"/>
      <c r="I92" s="86"/>
      <c r="J92" s="86"/>
      <c r="K92" s="365"/>
      <c r="L92" s="365"/>
      <c r="M92" s="365"/>
    </row>
    <row r="93" spans="1:16" s="79" customFormat="1">
      <c r="A93" s="601"/>
      <c r="B93" s="403"/>
      <c r="C93" s="355"/>
      <c r="D93" s="355"/>
      <c r="E93" s="355"/>
      <c r="H93" s="105"/>
      <c r="I93" s="86"/>
      <c r="J93" s="86"/>
      <c r="K93" s="365"/>
      <c r="L93" s="365"/>
      <c r="M93" s="365"/>
    </row>
    <row r="94" spans="1:16" s="79" customFormat="1" ht="17.25">
      <c r="A94" s="601"/>
      <c r="B94" s="403"/>
      <c r="C94" s="355"/>
      <c r="D94" s="355"/>
      <c r="E94" s="355"/>
      <c r="H94" s="105"/>
      <c r="I94" s="86"/>
      <c r="J94" s="86"/>
      <c r="K94" s="77"/>
      <c r="L94" s="77"/>
      <c r="M94" s="77"/>
    </row>
    <row r="95" spans="1:16" s="79" customFormat="1" ht="17.25">
      <c r="A95" s="601"/>
      <c r="B95" s="403"/>
      <c r="C95" s="355"/>
      <c r="D95" s="355"/>
      <c r="E95" s="355"/>
      <c r="H95" s="105"/>
      <c r="I95" s="86"/>
      <c r="J95" s="86"/>
      <c r="K95" s="77"/>
      <c r="L95" s="77"/>
      <c r="M95" s="77"/>
    </row>
    <row r="96" spans="1:16" s="79" customFormat="1" ht="17.25">
      <c r="A96" s="601"/>
      <c r="B96" s="403"/>
      <c r="C96" s="355"/>
      <c r="D96" s="355"/>
      <c r="E96" s="355"/>
      <c r="H96" s="105"/>
      <c r="I96" s="86"/>
      <c r="J96" s="86"/>
      <c r="K96" s="75"/>
      <c r="L96" s="75"/>
      <c r="M96" s="75"/>
    </row>
    <row r="97" spans="1:13" s="79" customFormat="1" ht="17.25">
      <c r="A97" s="601"/>
      <c r="B97" s="403"/>
      <c r="C97" s="355"/>
      <c r="D97" s="355"/>
      <c r="E97" s="355"/>
      <c r="H97" s="105"/>
      <c r="I97" s="86"/>
      <c r="J97" s="86"/>
      <c r="K97" s="75"/>
      <c r="L97" s="75"/>
      <c r="M97" s="75"/>
    </row>
    <row r="98" spans="1:13" s="79" customFormat="1" ht="17.25">
      <c r="A98" s="601"/>
      <c r="B98" s="403"/>
      <c r="C98" s="355"/>
      <c r="D98" s="355"/>
      <c r="E98" s="355"/>
      <c r="H98" s="105"/>
      <c r="I98" s="86"/>
      <c r="J98" s="86"/>
      <c r="K98" s="75"/>
      <c r="L98" s="75"/>
      <c r="M98" s="75"/>
    </row>
    <row r="99" spans="1:13" s="79" customFormat="1" ht="17.25">
      <c r="A99" s="601"/>
      <c r="B99" s="403"/>
      <c r="C99" s="355"/>
      <c r="D99" s="355"/>
      <c r="E99" s="355"/>
      <c r="H99" s="105"/>
      <c r="I99" s="86"/>
      <c r="J99" s="86"/>
      <c r="K99" s="6"/>
      <c r="L99" s="6"/>
      <c r="M99" s="6"/>
    </row>
    <row r="100" spans="1:13" s="79" customFormat="1">
      <c r="A100" s="601"/>
      <c r="B100" s="403"/>
      <c r="C100" s="355"/>
      <c r="D100" s="355"/>
      <c r="E100" s="355"/>
      <c r="H100" s="105"/>
      <c r="I100" s="86"/>
      <c r="J100" s="86"/>
      <c r="K100" s="2"/>
      <c r="L100" s="2"/>
      <c r="M100" s="2"/>
    </row>
    <row r="101" spans="1:13" s="79" customFormat="1">
      <c r="A101" s="601"/>
      <c r="B101" s="403"/>
      <c r="C101" s="355"/>
      <c r="D101" s="355"/>
      <c r="E101" s="355"/>
      <c r="H101" s="105"/>
      <c r="I101" s="86"/>
      <c r="J101" s="86"/>
      <c r="K101" s="2"/>
      <c r="L101" s="2"/>
      <c r="M101" s="2"/>
    </row>
    <row r="102" spans="1:13" s="79" customFormat="1">
      <c r="A102" s="601"/>
      <c r="B102" s="403"/>
      <c r="C102" s="355"/>
      <c r="D102" s="355"/>
      <c r="E102" s="355"/>
      <c r="H102" s="105"/>
      <c r="I102" s="86"/>
      <c r="J102" s="86"/>
      <c r="K102" s="2"/>
      <c r="L102" s="2"/>
      <c r="M102" s="2"/>
    </row>
    <row r="103" spans="1:13" s="79" customFormat="1">
      <c r="A103" s="601"/>
      <c r="B103" s="403"/>
      <c r="C103" s="355"/>
      <c r="D103" s="355"/>
      <c r="E103" s="355"/>
      <c r="H103" s="105"/>
      <c r="I103" s="86"/>
      <c r="J103" s="86"/>
      <c r="K103" s="2"/>
      <c r="L103" s="2"/>
      <c r="M103" s="2"/>
    </row>
    <row r="104" spans="1:13" s="79" customFormat="1">
      <c r="A104" s="601"/>
      <c r="B104" s="403"/>
      <c r="C104" s="355"/>
      <c r="D104" s="355"/>
      <c r="E104" s="355"/>
      <c r="H104" s="105"/>
      <c r="I104" s="86"/>
      <c r="J104" s="86"/>
      <c r="K104" s="2"/>
      <c r="L104" s="2"/>
      <c r="M104" s="2"/>
    </row>
    <row r="105" spans="1:13" s="79" customFormat="1" ht="17.25">
      <c r="A105" s="601"/>
      <c r="B105" s="403"/>
      <c r="C105" s="355"/>
      <c r="D105" s="355"/>
      <c r="E105" s="355"/>
      <c r="H105" s="105"/>
      <c r="I105" s="86"/>
      <c r="J105" s="86"/>
      <c r="K105" s="44"/>
      <c r="L105" s="44"/>
      <c r="M105" s="257"/>
    </row>
    <row r="106" spans="1:13" s="79" customFormat="1">
      <c r="A106" s="601"/>
      <c r="B106" s="403"/>
      <c r="C106" s="355"/>
      <c r="D106" s="355"/>
      <c r="E106" s="355"/>
      <c r="H106" s="105"/>
      <c r="I106" s="86"/>
      <c r="J106" s="86"/>
    </row>
    <row r="107" spans="1:13" s="79" customFormat="1">
      <c r="A107" s="601"/>
      <c r="B107" s="403"/>
      <c r="C107" s="355"/>
      <c r="D107" s="355"/>
      <c r="E107" s="355"/>
      <c r="H107" s="105"/>
      <c r="I107" s="86"/>
      <c r="J107" s="86"/>
    </row>
    <row r="108" spans="1:13" s="79" customFormat="1">
      <c r="A108" s="601"/>
      <c r="B108" s="403"/>
      <c r="C108" s="355"/>
      <c r="D108" s="355"/>
      <c r="E108" s="355"/>
      <c r="H108" s="105"/>
      <c r="I108" s="86"/>
      <c r="J108" s="86"/>
    </row>
    <row r="109" spans="1:13" s="79" customFormat="1">
      <c r="A109" s="601"/>
      <c r="B109" s="403"/>
      <c r="C109" s="355"/>
      <c r="D109" s="355"/>
      <c r="E109" s="355"/>
      <c r="H109" s="105"/>
      <c r="I109" s="86"/>
      <c r="J109" s="86"/>
    </row>
    <row r="110" spans="1:13" s="79" customFormat="1">
      <c r="A110" s="601"/>
      <c r="B110" s="403"/>
      <c r="C110" s="355"/>
      <c r="D110" s="355"/>
      <c r="E110" s="355"/>
      <c r="H110" s="105"/>
      <c r="I110" s="86"/>
      <c r="J110" s="86"/>
    </row>
    <row r="111" spans="1:13" s="79" customFormat="1">
      <c r="A111" s="601"/>
      <c r="B111" s="403"/>
      <c r="C111" s="355"/>
      <c r="D111" s="355"/>
      <c r="E111" s="355"/>
      <c r="H111" s="105"/>
      <c r="I111" s="86"/>
      <c r="J111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35" zoomScaleSheetLayoutView="100" workbookViewId="0">
      <selection activeCell="D50" sqref="D50"/>
    </sheetView>
  </sheetViews>
  <sheetFormatPr defaultColWidth="9.140625" defaultRowHeight="13.5"/>
  <cols>
    <col min="1" max="1" width="4.85546875" style="22" customWidth="1"/>
    <col min="2" max="2" width="60" style="405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618" t="s">
        <v>52</v>
      </c>
      <c r="B1" s="618"/>
      <c r="C1" s="618"/>
      <c r="D1" s="618"/>
      <c r="E1" s="618"/>
      <c r="F1" s="618"/>
    </row>
    <row r="2" spans="1:18" s="20" customFormat="1" ht="20.25">
      <c r="A2" s="612" t="str">
        <f>+'Ekamut-caxs'!A7:D7</f>
        <v xml:space="preserve">«Երևանի հ.147 մսուր-մանկապարտեզ» ՀՈԱԿ-ի </v>
      </c>
      <c r="B2" s="612"/>
      <c r="C2" s="612"/>
      <c r="D2" s="612"/>
      <c r="E2" s="612"/>
      <c r="F2" s="61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621" t="s">
        <v>232</v>
      </c>
      <c r="B3" s="621"/>
      <c r="C3" s="621"/>
      <c r="D3" s="621"/>
      <c r="E3" s="621"/>
      <c r="F3" s="621"/>
      <c r="G3" s="21"/>
      <c r="H3" s="21"/>
      <c r="I3" s="21"/>
    </row>
    <row r="4" spans="1:18">
      <c r="F4" s="23" t="s">
        <v>0</v>
      </c>
    </row>
    <row r="5" spans="1:18" ht="80.25" customHeight="1">
      <c r="A5" s="412" t="s">
        <v>3</v>
      </c>
      <c r="B5" s="68" t="s">
        <v>30</v>
      </c>
      <c r="C5" s="247" t="s">
        <v>213</v>
      </c>
      <c r="D5" s="247" t="s">
        <v>214</v>
      </c>
      <c r="E5" s="69" t="s">
        <v>49</v>
      </c>
      <c r="F5" s="304" t="s">
        <v>215</v>
      </c>
      <c r="H5" s="422" t="s">
        <v>248</v>
      </c>
    </row>
    <row r="6" spans="1:18" s="20" customFormat="1" ht="17.25">
      <c r="A6" s="66" t="s">
        <v>7</v>
      </c>
      <c r="B6" s="67" t="s">
        <v>144</v>
      </c>
      <c r="C6" s="281">
        <f>SUM(C7:C13,C16:C18)</f>
        <v>40377.199999999997</v>
      </c>
      <c r="D6" s="281">
        <f>SUM(D7:D13,D16:D18)</f>
        <v>67004.399999999994</v>
      </c>
      <c r="E6" s="281">
        <f t="shared" ref="E6:E59" si="0">D6-C6</f>
        <v>26627.199999999997</v>
      </c>
      <c r="F6" s="340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72" t="str">
        <f>+'Ekamut-caxs'!B11</f>
        <v>Սուբսիդիայից</v>
      </c>
      <c r="C7" s="269">
        <v>35727.800000000003</v>
      </c>
      <c r="D7" s="270">
        <f>+'Ekamut-caxs'!D11</f>
        <v>61680</v>
      </c>
      <c r="E7" s="270">
        <f t="shared" si="0"/>
        <v>25952.199999999997</v>
      </c>
      <c r="F7" s="269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customHeight="1">
      <c r="A8" s="63">
        <f>+A7+1</f>
        <v>2</v>
      </c>
      <c r="B8" s="272" t="str">
        <f>+'Ekamut-caxs'!B12</f>
        <v xml:space="preserve">Վճարովի ծառայություններից </v>
      </c>
      <c r="C8" s="269">
        <v>595.20000000000005</v>
      </c>
      <c r="D8" s="270">
        <f>+'Ekamut-caxs'!D12</f>
        <v>0</v>
      </c>
      <c r="E8" s="270">
        <f>D8-C8</f>
        <v>-595.20000000000005</v>
      </c>
      <c r="F8" s="269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customHeight="1">
      <c r="A9" s="394">
        <f t="shared" ref="A9:A12" si="1">+A8+1</f>
        <v>3</v>
      </c>
      <c r="B9" s="272" t="str">
        <f>+'Ekamut-caxs'!B13</f>
        <v>Սպասարկման և կոմունալ համավճարներից</v>
      </c>
      <c r="C9" s="271">
        <v>165.6</v>
      </c>
      <c r="D9" s="270">
        <f>+'Ekamut-caxs'!D13</f>
        <v>920</v>
      </c>
      <c r="E9" s="270">
        <f t="shared" si="0"/>
        <v>754.4</v>
      </c>
      <c r="F9" s="269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hidden="1" customHeight="1">
      <c r="A10" s="394">
        <f t="shared" si="1"/>
        <v>4</v>
      </c>
      <c r="B10" s="272" t="str">
        <f>+'Ekamut-caxs'!B14</f>
        <v>Ֆինանսական օգնությունից (օգնիր մանկապարտեզիդ)</v>
      </c>
      <c r="C10" s="271"/>
      <c r="D10" s="270">
        <f>+'Ekamut-caxs'!D14</f>
        <v>0</v>
      </c>
      <c r="E10" s="270">
        <f t="shared" si="0"/>
        <v>0</v>
      </c>
      <c r="F10" s="269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hidden="1" customHeight="1">
      <c r="A11" s="394">
        <f t="shared" si="1"/>
        <v>5</v>
      </c>
      <c r="B11" s="272" t="str">
        <f>+'Ekamut-caxs'!B15</f>
        <v>Ֆինանսական օգնությունից</v>
      </c>
      <c r="C11" s="271"/>
      <c r="D11" s="270">
        <f>+'Ekamut-caxs'!D15</f>
        <v>0</v>
      </c>
      <c r="E11" s="270">
        <f t="shared" si="0"/>
        <v>0</v>
      </c>
      <c r="F11" s="269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hidden="1" customHeight="1">
      <c r="A12" s="394">
        <f t="shared" si="1"/>
        <v>6</v>
      </c>
      <c r="B12" s="272" t="str">
        <f>+'Ekamut-caxs'!B16</f>
        <v>Չփոխանակվող գործարքներից (դրամաշնորհից)</v>
      </c>
      <c r="C12" s="271"/>
      <c r="D12" s="270">
        <f>+'Ekamut-caxs'!D16</f>
        <v>0</v>
      </c>
      <c r="E12" s="270">
        <f t="shared" si="0"/>
        <v>0</v>
      </c>
      <c r="F12" s="269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4">
        <v>4</v>
      </c>
      <c r="B13" s="272" t="str">
        <f>+'Ekamut-caxs'!B17</f>
        <v xml:space="preserve">Պայմանով ստացված ակտիվներից, այդ թվում՝  </v>
      </c>
      <c r="C13" s="273">
        <f>SUM(C14:C15)</f>
        <v>3888.6</v>
      </c>
      <c r="D13" s="273">
        <f>SUM(D14:D15)</f>
        <v>4404.3999999999996</v>
      </c>
      <c r="E13" s="270">
        <f t="shared" si="0"/>
        <v>515.79999999999973</v>
      </c>
      <c r="F13" s="269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4.0999999999999996</v>
      </c>
      <c r="B14" s="359" t="str">
        <f>+'Ekamut-caxs'!B18</f>
        <v xml:space="preserve">ոչ ընթացիկ </v>
      </c>
      <c r="C14" s="250">
        <v>3888.6</v>
      </c>
      <c r="D14" s="251">
        <f>+'Ekamut-caxs'!D18</f>
        <v>4404.3999999999996</v>
      </c>
      <c r="E14" s="251">
        <f t="shared" si="0"/>
        <v>515.79999999999973</v>
      </c>
      <c r="F14" s="252"/>
      <c r="G14" s="25"/>
    </row>
    <row r="15" spans="1:18" ht="18.75" hidden="1" customHeight="1">
      <c r="A15" s="26">
        <v>7.2</v>
      </c>
      <c r="B15" s="359" t="str">
        <f>+'Ekamut-caxs'!B19</f>
        <v xml:space="preserve">ընթացիկ </v>
      </c>
      <c r="C15" s="250"/>
      <c r="D15" s="251">
        <f>+'Ekamut-caxs'!D19</f>
        <v>0</v>
      </c>
      <c r="E15" s="251">
        <f t="shared" si="0"/>
        <v>0</v>
      </c>
      <c r="F15" s="252"/>
      <c r="G15" s="25"/>
    </row>
    <row r="16" spans="1:18" s="61" customFormat="1" ht="18.75" hidden="1" customHeight="1">
      <c r="A16" s="63">
        <f>+A13+1</f>
        <v>5</v>
      </c>
      <c r="B16" s="272" t="str">
        <f>+'Ekamut-caxs'!B20</f>
        <v>Բանկի տոկոսից</v>
      </c>
      <c r="C16" s="271"/>
      <c r="D16" s="270">
        <f>+'Ekamut-caxs'!D20</f>
        <v>0</v>
      </c>
      <c r="E16" s="270">
        <f t="shared" si="0"/>
        <v>0</v>
      </c>
      <c r="F16" s="269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hidden="1" customHeight="1">
      <c r="A17" s="65">
        <f>+A16+1</f>
        <v>6</v>
      </c>
      <c r="B17" s="358">
        <f>+'Ekamut-caxs'!B21</f>
        <v>0</v>
      </c>
      <c r="C17" s="271"/>
      <c r="D17" s="269">
        <f>+'Ekamut-caxs'!D21</f>
        <v>0</v>
      </c>
      <c r="E17" s="269">
        <f>D17-C17</f>
        <v>0</v>
      </c>
      <c r="F17" s="269"/>
      <c r="G17" s="59"/>
    </row>
    <row r="18" spans="1:18" s="60" customFormat="1" ht="18.75" hidden="1" customHeight="1">
      <c r="A18" s="65">
        <f>+A17+1</f>
        <v>7</v>
      </c>
      <c r="B18" s="358">
        <f>+'Ekamut-caxs'!B22</f>
        <v>0</v>
      </c>
      <c r="C18" s="271"/>
      <c r="D18" s="269">
        <f>+'Ekamut-caxs'!D22</f>
        <v>0</v>
      </c>
      <c r="E18" s="269">
        <f>D18-C18</f>
        <v>0</v>
      </c>
      <c r="F18" s="269"/>
      <c r="G18" s="59" t="s">
        <v>228</v>
      </c>
    </row>
    <row r="19" spans="1:18" s="20" customFormat="1" ht="17.25">
      <c r="A19" s="66" t="s">
        <v>11</v>
      </c>
      <c r="B19" s="62" t="s">
        <v>145</v>
      </c>
      <c r="C19" s="282">
        <f>SUM(C20,C23:C29,C33:C55,C57:C58)</f>
        <v>42104.80000000001</v>
      </c>
      <c r="D19" s="282">
        <f>SUM(D20,D23:D29,D33:D55,D57:D58)</f>
        <v>67004.350000000006</v>
      </c>
      <c r="E19" s="281">
        <f t="shared" si="0"/>
        <v>24899.549999999996</v>
      </c>
      <c r="F19" s="340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21" customHeight="1">
      <c r="A20" s="63">
        <v>1</v>
      </c>
      <c r="B20" s="358" t="str">
        <f>+'Ekamut-caxs'!B26</f>
        <v>Աշխատավարձի գծով</v>
      </c>
      <c r="C20" s="271">
        <v>28857</v>
      </c>
      <c r="D20" s="273">
        <f>+'Ekamut-caxs'!D26</f>
        <v>36793.9</v>
      </c>
      <c r="E20" s="270">
        <f t="shared" si="0"/>
        <v>7936.9000000000015</v>
      </c>
      <c r="F20" s="269"/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47" customFormat="1" ht="21" customHeight="1">
      <c r="A21" s="27">
        <v>1.1000000000000001</v>
      </c>
      <c r="B21" s="159" t="str">
        <f>+'Ekamut-caxs'!B27</f>
        <v>վճարովի ծառայության գծով</v>
      </c>
      <c r="C21" s="250">
        <v>392.2</v>
      </c>
      <c r="D21" s="274">
        <f>+'Ekamut-caxs'!D27</f>
        <v>0</v>
      </c>
      <c r="E21" s="251">
        <f>D21-C21</f>
        <v>-392.2</v>
      </c>
      <c r="F21" s="252"/>
      <c r="G21" s="145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</row>
    <row r="22" spans="1:18" s="146" customFormat="1" ht="21" hidden="1" customHeight="1">
      <c r="A22" s="27">
        <v>1.2</v>
      </c>
      <c r="B22" s="406" t="str">
        <f>+'Ekamut-caxs'!B28</f>
        <v>Պարգևավճարների գծով</v>
      </c>
      <c r="C22" s="250"/>
      <c r="D22" s="250">
        <f>+'Ekamut-caxs'!D28</f>
        <v>0</v>
      </c>
      <c r="E22" s="252">
        <f>D22-C22</f>
        <v>0</v>
      </c>
      <c r="F22" s="252"/>
      <c r="G22" s="145"/>
    </row>
    <row r="23" spans="1:18" s="61" customFormat="1" ht="21" customHeight="1">
      <c r="A23" s="63">
        <f>+A20+1</f>
        <v>2</v>
      </c>
      <c r="B23" s="272" t="str">
        <f>+'Ekamut-caxs'!B29</f>
        <v>Սննդի գծով</v>
      </c>
      <c r="C23" s="271">
        <v>4200.3999999999996</v>
      </c>
      <c r="D23" s="273">
        <f>+'Ekamut-caxs'!D29</f>
        <v>11385</v>
      </c>
      <c r="E23" s="270">
        <f t="shared" si="0"/>
        <v>7184.6</v>
      </c>
      <c r="F23" s="269"/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customHeight="1">
      <c r="A24" s="63">
        <f>+A23+1</f>
        <v>3</v>
      </c>
      <c r="B24" s="272" t="str">
        <f>+'Ekamut-caxs'!B30</f>
        <v>Ջեռուցման գծով</v>
      </c>
      <c r="C24" s="271">
        <v>2191.6999999999998</v>
      </c>
      <c r="D24" s="273">
        <f>+'Ekamut-caxs'!D30</f>
        <v>1056.9000000000001</v>
      </c>
      <c r="E24" s="270">
        <f t="shared" si="0"/>
        <v>-1134.7999999999997</v>
      </c>
      <c r="F24" s="269"/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94">
        <f t="shared" ref="A25:A29" si="2">+A24+1</f>
        <v>4</v>
      </c>
      <c r="B25" s="272" t="str">
        <f>+'Ekamut-caxs'!B31</f>
        <v>Էլեկտրաէներգիայի գծով</v>
      </c>
      <c r="C25" s="271">
        <v>1435</v>
      </c>
      <c r="D25" s="273">
        <f>+'Ekamut-caxs'!D31</f>
        <v>970</v>
      </c>
      <c r="E25" s="270">
        <f t="shared" si="0"/>
        <v>-465</v>
      </c>
      <c r="F25" s="269"/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94">
        <f t="shared" si="2"/>
        <v>5</v>
      </c>
      <c r="B26" s="272" t="str">
        <f>+'Ekamut-caxs'!B32</f>
        <v>Ջրմուղ-կոյուղու գծով</v>
      </c>
      <c r="C26" s="271">
        <v>278</v>
      </c>
      <c r="D26" s="273">
        <f>+'Ekamut-caxs'!D32</f>
        <v>163.4</v>
      </c>
      <c r="E26" s="270">
        <f t="shared" si="0"/>
        <v>-114.6</v>
      </c>
      <c r="F26" s="269"/>
      <c r="G26" s="187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94">
        <f t="shared" si="2"/>
        <v>6</v>
      </c>
      <c r="B27" s="272" t="str">
        <f>+'Ekamut-caxs'!B33</f>
        <v>Աղբահանության գծով</v>
      </c>
      <c r="C27" s="271">
        <v>116.4</v>
      </c>
      <c r="D27" s="273">
        <f>+'Ekamut-caxs'!D33</f>
        <v>116.4</v>
      </c>
      <c r="E27" s="270">
        <f t="shared" si="0"/>
        <v>0</v>
      </c>
      <c r="F27" s="269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94">
        <f t="shared" si="2"/>
        <v>7</v>
      </c>
      <c r="B28" s="272" t="str">
        <f>+'Ekamut-caxs'!B34</f>
        <v>Ախտաբանության գծով</v>
      </c>
      <c r="C28" s="271">
        <v>30</v>
      </c>
      <c r="D28" s="273">
        <f>+'Ekamut-caxs'!D34</f>
        <v>60</v>
      </c>
      <c r="E28" s="270">
        <f t="shared" si="0"/>
        <v>30</v>
      </c>
      <c r="F28" s="269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94">
        <f t="shared" si="2"/>
        <v>8</v>
      </c>
      <c r="B29" s="272" t="str">
        <f>+'Ekamut-caxs'!B35</f>
        <v>Կապի գծով, այդ թվում`</v>
      </c>
      <c r="C29" s="273">
        <f>SUM(C30:C32)</f>
        <v>117.6</v>
      </c>
      <c r="D29" s="273">
        <f>SUM(D30:D32)</f>
        <v>117.6</v>
      </c>
      <c r="E29" s="270">
        <f t="shared" si="0"/>
        <v>0</v>
      </c>
      <c r="F29" s="269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6">
        <v>8.1</v>
      </c>
      <c r="B30" s="359" t="str">
        <f>+'Ekamut-caxs'!B36</f>
        <v>բաժանորդային վճար</v>
      </c>
      <c r="C30" s="250">
        <v>57.6</v>
      </c>
      <c r="D30" s="274">
        <f>+'Ekamut-caxs'!D36</f>
        <v>57.6</v>
      </c>
      <c r="E30" s="251">
        <f t="shared" si="0"/>
        <v>0</v>
      </c>
      <c r="F30" s="252"/>
      <c r="G30" s="25"/>
    </row>
    <row r="31" spans="1:18" ht="21" hidden="1" customHeight="1">
      <c r="A31" s="26">
        <v>8.1999999999999993</v>
      </c>
      <c r="B31" s="359" t="str">
        <f>+'Ekamut-caxs'!B37</f>
        <v>րոպեավճար</v>
      </c>
      <c r="C31" s="250"/>
      <c r="D31" s="274">
        <f>+'Ekamut-caxs'!D37</f>
        <v>0</v>
      </c>
      <c r="E31" s="251">
        <f t="shared" si="0"/>
        <v>0</v>
      </c>
      <c r="F31" s="252"/>
      <c r="G31" s="25"/>
    </row>
    <row r="32" spans="1:18" ht="21" customHeight="1">
      <c r="A32" s="26">
        <v>8.1999999999999993</v>
      </c>
      <c r="B32" s="359" t="str">
        <f>+'Ekamut-caxs'!B38</f>
        <v>ինտերնետ կապ</v>
      </c>
      <c r="C32" s="250">
        <v>60</v>
      </c>
      <c r="D32" s="274">
        <f>+'Ekamut-caxs'!D38</f>
        <v>60</v>
      </c>
      <c r="E32" s="251">
        <f t="shared" si="0"/>
        <v>0</v>
      </c>
      <c r="F32" s="252"/>
      <c r="G32" s="25"/>
    </row>
    <row r="33" spans="1:18" s="61" customFormat="1" ht="21" hidden="1" customHeight="1">
      <c r="A33" s="63">
        <f>+A29+1</f>
        <v>9</v>
      </c>
      <c r="B33" s="272" t="str">
        <f>+'Ekamut-caxs'!B39</f>
        <v>Բանկային ծառայության գծով</v>
      </c>
      <c r="C33" s="271"/>
      <c r="D33" s="273">
        <f>+'Ekamut-caxs'!D39</f>
        <v>0</v>
      </c>
      <c r="E33" s="270">
        <f t="shared" si="0"/>
        <v>0</v>
      </c>
      <c r="F33" s="269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v>9</v>
      </c>
      <c r="B34" s="272" t="str">
        <f>+'Ekamut-caxs'!B40</f>
        <v>Տնտեսական ապրանքների գծով</v>
      </c>
      <c r="C34" s="271">
        <v>37.299999999999997</v>
      </c>
      <c r="D34" s="273">
        <f>+'Ekamut-caxs'!D40</f>
        <v>428.75</v>
      </c>
      <c r="E34" s="270">
        <f t="shared" si="0"/>
        <v>391.45</v>
      </c>
      <c r="F34" s="269"/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94">
        <v>10</v>
      </c>
      <c r="B35" s="272" t="str">
        <f>+'Ekamut-caxs'!B41</f>
        <v>Գրասենյակային ապրանքների գծով</v>
      </c>
      <c r="C35" s="271">
        <v>19.3</v>
      </c>
      <c r="D35" s="273">
        <f>+'Ekamut-caxs'!D41</f>
        <v>200</v>
      </c>
      <c r="E35" s="270">
        <f t="shared" si="0"/>
        <v>180.7</v>
      </c>
      <c r="F35" s="269"/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94">
        <f t="shared" ref="A36:A54" si="3">+A35+1</f>
        <v>11</v>
      </c>
      <c r="B36" s="272" t="str">
        <f>+'Ekamut-caxs'!B42</f>
        <v>Փոքրարժեք կամ արագամաշ առարկաների գծով</v>
      </c>
      <c r="C36" s="271">
        <v>22</v>
      </c>
      <c r="D36" s="273">
        <f>+'Ekamut-caxs'!D42</f>
        <v>250</v>
      </c>
      <c r="E36" s="270">
        <f t="shared" si="0"/>
        <v>228</v>
      </c>
      <c r="F36" s="269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94">
        <f t="shared" si="3"/>
        <v>12</v>
      </c>
      <c r="B37" s="272" t="str">
        <f>+'Ekamut-caxs'!B43</f>
        <v>Ուսումնական նյութերի գծով</v>
      </c>
      <c r="C37" s="271">
        <v>0</v>
      </c>
      <c r="D37" s="273">
        <f>+'Ekamut-caxs'!D43</f>
        <v>100</v>
      </c>
      <c r="E37" s="270">
        <f t="shared" si="0"/>
        <v>100</v>
      </c>
      <c r="F37" s="269"/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94">
        <f t="shared" si="3"/>
        <v>13</v>
      </c>
      <c r="B38" s="272" t="str">
        <f>+'Ekamut-caxs'!B44</f>
        <v>Դեղորայքի գծով</v>
      </c>
      <c r="C38" s="271">
        <v>0</v>
      </c>
      <c r="D38" s="273">
        <f>+'Ekamut-caxs'!D44</f>
        <v>75</v>
      </c>
      <c r="E38" s="270">
        <f>D38-C38</f>
        <v>75</v>
      </c>
      <c r="F38" s="269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0.25" customHeight="1">
      <c r="A39" s="394">
        <f t="shared" si="3"/>
        <v>14</v>
      </c>
      <c r="B39" s="272" t="str">
        <f>+'Ekamut-caxs'!B45</f>
        <v>Բուժ.ծառայության գծով</v>
      </c>
      <c r="C39" s="271">
        <v>0</v>
      </c>
      <c r="D39" s="273">
        <f>+'Ekamut-caxs'!D45</f>
        <v>95</v>
      </c>
      <c r="E39" s="270">
        <f t="shared" si="0"/>
        <v>95</v>
      </c>
      <c r="F39" s="269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94">
        <f t="shared" si="3"/>
        <v>15</v>
      </c>
      <c r="B40" s="272" t="str">
        <f>+'Ekamut-caxs'!B46</f>
        <v>Ընթացիկ վերանորոգման գծով</v>
      </c>
      <c r="C40" s="269">
        <v>100.3</v>
      </c>
      <c r="D40" s="273">
        <f>+'Ekamut-caxs'!D46</f>
        <v>0</v>
      </c>
      <c r="E40" s="270">
        <f t="shared" si="0"/>
        <v>-100.3</v>
      </c>
      <c r="F40" s="269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94">
        <f t="shared" si="3"/>
        <v>16</v>
      </c>
      <c r="B41" s="272" t="str">
        <f>+'Ekamut-caxs'!B47</f>
        <v>Ջեռուցման համակարգի սպասարկման գծով</v>
      </c>
      <c r="C41" s="269">
        <v>19.899999999999999</v>
      </c>
      <c r="D41" s="273">
        <f>+'Ekamut-caxs'!D47</f>
        <v>151.5</v>
      </c>
      <c r="E41" s="270">
        <f>D41-C41</f>
        <v>131.6</v>
      </c>
      <c r="F41" s="269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hidden="1" customHeight="1">
      <c r="A42" s="394">
        <f t="shared" si="3"/>
        <v>17</v>
      </c>
      <c r="B42" s="272" t="str">
        <f>+'Ekamut-caxs'!B48</f>
        <v>Կաթսայատան սպասարկման գծով</v>
      </c>
      <c r="C42" s="269"/>
      <c r="D42" s="273">
        <f>+'Ekamut-caxs'!D48</f>
        <v>0</v>
      </c>
      <c r="E42" s="270">
        <f>D42-C42</f>
        <v>0</v>
      </c>
      <c r="F42" s="269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customHeight="1">
      <c r="A43" s="394">
        <v>17</v>
      </c>
      <c r="B43" s="272" t="str">
        <f>+'Ekamut-caxs'!B49</f>
        <v>Սպասարկման և կոմունալ համավճարների գծով</v>
      </c>
      <c r="C43" s="269">
        <v>0</v>
      </c>
      <c r="D43" s="273">
        <f>+'Ekamut-caxs'!D49</f>
        <v>920</v>
      </c>
      <c r="E43" s="270">
        <f>D43-C43</f>
        <v>920</v>
      </c>
      <c r="F43" s="26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94">
        <f t="shared" si="3"/>
        <v>18</v>
      </c>
      <c r="B44" s="272" t="str">
        <f>+'Ekamut-caxs'!B50</f>
        <v>Գնումների համակարգողի ծառայության գծով</v>
      </c>
      <c r="C44" s="271">
        <v>57.5</v>
      </c>
      <c r="D44" s="273">
        <f>+'Ekamut-caxs'!D50</f>
        <v>105</v>
      </c>
      <c r="E44" s="270">
        <f t="shared" si="0"/>
        <v>47.5</v>
      </c>
      <c r="F44" s="26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94">
        <f t="shared" si="3"/>
        <v>19</v>
      </c>
      <c r="B45" s="272" t="str">
        <f>+'Ekamut-caxs'!B51</f>
        <v>Համակարգիչների տեխնիկական սպասարկման գծով</v>
      </c>
      <c r="C45" s="271">
        <v>6</v>
      </c>
      <c r="D45" s="273">
        <f>+'Ekamut-caxs'!D51</f>
        <v>150</v>
      </c>
      <c r="E45" s="270">
        <f t="shared" si="0"/>
        <v>144</v>
      </c>
      <c r="F45" s="26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.75" customHeight="1">
      <c r="A46" s="394">
        <f t="shared" si="3"/>
        <v>20</v>
      </c>
      <c r="B46" s="272" t="str">
        <f>+'Ekamut-caxs'!B52</f>
        <v>Համակարգչային ծրագրի և կայքի սպասարկման գծով</v>
      </c>
      <c r="C46" s="269">
        <v>95</v>
      </c>
      <c r="D46" s="273">
        <f>+'Ekamut-caxs'!D52</f>
        <v>95</v>
      </c>
      <c r="E46" s="270">
        <f t="shared" si="0"/>
        <v>0</v>
      </c>
      <c r="F46" s="269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customHeight="1">
      <c r="A47" s="394">
        <f t="shared" si="3"/>
        <v>21</v>
      </c>
      <c r="B47" s="272" t="str">
        <f>+'Ekamut-caxs'!B53</f>
        <v>էլ․ստորագրության գծով</v>
      </c>
      <c r="C47" s="269">
        <v>3</v>
      </c>
      <c r="D47" s="273">
        <f>+'Ekamut-caxs'!D53</f>
        <v>3</v>
      </c>
      <c r="E47" s="270">
        <f t="shared" ref="E47:E58" si="4">D47-C47</f>
        <v>0</v>
      </c>
      <c r="F47" s="269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hidden="1" customHeight="1">
      <c r="A48" s="394">
        <f t="shared" si="3"/>
        <v>22</v>
      </c>
      <c r="B48" s="272" t="str">
        <f>+'Ekamut-caxs'!B54</f>
        <v>Հայտարարության գծով</v>
      </c>
      <c r="C48" s="269"/>
      <c r="D48" s="273">
        <f>+'Ekamut-caxs'!D54</f>
        <v>0</v>
      </c>
      <c r="E48" s="270">
        <f t="shared" si="4"/>
        <v>0</v>
      </c>
      <c r="F48" s="269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hidden="1" customHeight="1">
      <c r="A49" s="394">
        <f t="shared" si="3"/>
        <v>23</v>
      </c>
      <c r="B49" s="272" t="str">
        <f>+'Ekamut-caxs'!B55</f>
        <v>Բաժանորդագրության գծով</v>
      </c>
      <c r="C49" s="269"/>
      <c r="D49" s="273">
        <f>+'Ekamut-caxs'!D55</f>
        <v>0</v>
      </c>
      <c r="E49" s="270">
        <f t="shared" si="4"/>
        <v>0</v>
      </c>
      <c r="F49" s="269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94">
        <v>22</v>
      </c>
      <c r="B50" s="272" t="str">
        <f>+'Ekamut-caxs'!B56</f>
        <v>Վերապատրաստման գծով</v>
      </c>
      <c r="C50" s="269">
        <v>24</v>
      </c>
      <c r="D50" s="273">
        <f>+'Ekamut-caxs'!D56</f>
        <v>50</v>
      </c>
      <c r="E50" s="270">
        <f t="shared" si="4"/>
        <v>26</v>
      </c>
      <c r="F50" s="269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hidden="1" customHeight="1">
      <c r="A51" s="394">
        <f t="shared" si="3"/>
        <v>23</v>
      </c>
      <c r="B51" s="272">
        <f>+'Ekamut-caxs'!B57</f>
        <v>0</v>
      </c>
      <c r="C51" s="269"/>
      <c r="D51" s="273">
        <f>+'Ekamut-caxs'!D57</f>
        <v>0</v>
      </c>
      <c r="E51" s="270">
        <f t="shared" si="4"/>
        <v>0</v>
      </c>
      <c r="F51" s="269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" hidden="1" customHeight="1">
      <c r="A52" s="394">
        <f t="shared" si="3"/>
        <v>24</v>
      </c>
      <c r="B52" s="272">
        <f>+'Ekamut-caxs'!B58</f>
        <v>0</v>
      </c>
      <c r="C52" s="269"/>
      <c r="D52" s="271">
        <f>+'Ekamut-caxs'!D58</f>
        <v>0</v>
      </c>
      <c r="E52" s="269">
        <f t="shared" si="4"/>
        <v>0</v>
      </c>
      <c r="F52" s="269"/>
      <c r="G52" s="59"/>
    </row>
    <row r="53" spans="1:18" s="60" customFormat="1" ht="21" hidden="1" customHeight="1">
      <c r="A53" s="489">
        <f t="shared" si="3"/>
        <v>25</v>
      </c>
      <c r="B53" s="358">
        <f>+'Ekamut-caxs'!B59</f>
        <v>0</v>
      </c>
      <c r="C53" s="269"/>
      <c r="D53" s="271">
        <f>+'Ekamut-caxs'!D59</f>
        <v>0</v>
      </c>
      <c r="E53" s="269">
        <f>D53-C53</f>
        <v>0</v>
      </c>
      <c r="F53" s="269"/>
      <c r="G53" s="59"/>
    </row>
    <row r="54" spans="1:18" s="60" customFormat="1" ht="21" hidden="1" customHeight="1">
      <c r="A54" s="489">
        <f t="shared" si="3"/>
        <v>26</v>
      </c>
      <c r="B54" s="358">
        <f>+'Ekamut-caxs'!B60</f>
        <v>0</v>
      </c>
      <c r="C54" s="269"/>
      <c r="D54" s="271">
        <f>+'Ekamut-caxs'!D60</f>
        <v>0</v>
      </c>
      <c r="E54" s="269">
        <f>D54-C54</f>
        <v>0</v>
      </c>
      <c r="F54" s="269"/>
      <c r="G54" s="59" t="s">
        <v>120</v>
      </c>
    </row>
    <row r="55" spans="1:18" s="61" customFormat="1" ht="21" customHeight="1">
      <c r="A55" s="394">
        <v>23</v>
      </c>
      <c r="B55" s="272" t="str">
        <f>+'Ekamut-caxs'!B61</f>
        <v>Հիմնական միջոցների մաշվածության գծով, որից՝</v>
      </c>
      <c r="C55" s="269">
        <v>4404.3999999999996</v>
      </c>
      <c r="D55" s="273">
        <f>+'Ekamut-caxs'!D61</f>
        <v>4404.3999999999996</v>
      </c>
      <c r="E55" s="270">
        <f t="shared" si="4"/>
        <v>0</v>
      </c>
      <c r="F55" s="269"/>
      <c r="G55" s="59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ht="20.25" customHeight="1">
      <c r="A56" s="27">
        <v>23.1</v>
      </c>
      <c r="B56" s="359" t="str">
        <f>+'Ekamut-caxs'!B62</f>
        <v>պայմանով (անհատույց) ստացված</v>
      </c>
      <c r="C56" s="252">
        <v>4404.3999999999996</v>
      </c>
      <c r="D56" s="274">
        <f>+'Ekamut-caxs'!D62</f>
        <v>4404.3999999999996</v>
      </c>
      <c r="E56" s="251">
        <f t="shared" si="4"/>
        <v>0</v>
      </c>
      <c r="F56" s="252"/>
      <c r="G56" s="148"/>
    </row>
    <row r="57" spans="1:18" s="61" customFormat="1" ht="21" customHeight="1">
      <c r="A57" s="63">
        <f>+A55+1</f>
        <v>24</v>
      </c>
      <c r="B57" s="272" t="str">
        <f>+'Ekamut-caxs'!B63</f>
        <v xml:space="preserve">Չփոխհատուցվող հարկերի գծով </v>
      </c>
      <c r="C57" s="269">
        <v>20</v>
      </c>
      <c r="D57" s="273">
        <f>+'Ekamut-caxs'!D63</f>
        <v>100</v>
      </c>
      <c r="E57" s="270">
        <f t="shared" si="4"/>
        <v>80</v>
      </c>
      <c r="F57" s="269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1" customHeight="1">
      <c r="A58" s="63">
        <f>+A57+1</f>
        <v>25</v>
      </c>
      <c r="B58" s="272" t="str">
        <f>+'Ekamut-caxs'!B64</f>
        <v>Այլ ծախսերի գծով</v>
      </c>
      <c r="C58" s="269">
        <v>70</v>
      </c>
      <c r="D58" s="273">
        <f>+'Ekamut-caxs'!D64</f>
        <v>9213.5</v>
      </c>
      <c r="E58" s="270">
        <f t="shared" si="4"/>
        <v>9143.5</v>
      </c>
      <c r="F58" s="269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33" customFormat="1" ht="17.25">
      <c r="A59" s="24"/>
      <c r="B59" s="407" t="s">
        <v>77</v>
      </c>
      <c r="C59" s="281">
        <f>C6-C19</f>
        <v>-1727.6000000000131</v>
      </c>
      <c r="D59" s="281">
        <f>D6-D19</f>
        <v>4.9999999988358468E-2</v>
      </c>
      <c r="E59" s="281">
        <f t="shared" si="0"/>
        <v>1727.6500000000015</v>
      </c>
      <c r="F59" s="340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8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29" t="s">
        <v>2</v>
      </c>
      <c r="C61" s="430"/>
      <c r="D61" s="620" t="str">
        <f>+'Ekamut-caxs'!D67</f>
        <v>Մ. Ղարիբյան</v>
      </c>
      <c r="E61" s="620"/>
      <c r="F61" s="302"/>
      <c r="G61" s="25"/>
    </row>
    <row r="62" spans="1:18" ht="9.75" customHeight="1">
      <c r="B62" s="431"/>
      <c r="C62" s="432"/>
      <c r="D62" s="619" t="s">
        <v>5</v>
      </c>
      <c r="E62" s="619"/>
      <c r="F62" s="303"/>
      <c r="G62" s="25"/>
    </row>
    <row r="63" spans="1:18" ht="24.75" customHeight="1">
      <c r="B63" s="429" t="s">
        <v>6</v>
      </c>
      <c r="C63" s="430"/>
      <c r="D63" s="620" t="str">
        <f>+'Ekamut-caxs'!D69</f>
        <v>Ա. Մկրտչյան</v>
      </c>
      <c r="E63" s="620"/>
      <c r="F63" s="302"/>
      <c r="G63" s="25"/>
    </row>
    <row r="64" spans="1:18" ht="11.25" customHeight="1">
      <c r="B64" s="433"/>
      <c r="C64" s="432"/>
      <c r="D64" s="619" t="s">
        <v>5</v>
      </c>
      <c r="E64" s="619"/>
      <c r="F64" s="303"/>
      <c r="G64" s="25"/>
    </row>
    <row r="65" spans="1:7" s="17" customFormat="1">
      <c r="A65" s="22"/>
      <c r="B65" s="434" t="s">
        <v>1</v>
      </c>
      <c r="C65" s="432"/>
      <c r="D65" s="432"/>
      <c r="E65" s="432"/>
      <c r="F65" s="36"/>
      <c r="G65" s="25"/>
    </row>
    <row r="66" spans="1:7" s="17" customFormat="1">
      <c r="A66" s="111"/>
      <c r="B66" s="410"/>
      <c r="C66" s="25"/>
      <c r="D66" s="25"/>
      <c r="E66" s="25"/>
      <c r="F66" s="25"/>
      <c r="G66" s="25"/>
    </row>
    <row r="67" spans="1:7" s="17" customFormat="1">
      <c r="A67" s="111"/>
      <c r="B67" s="410"/>
      <c r="C67" s="25"/>
      <c r="D67" s="25"/>
      <c r="E67" s="25"/>
      <c r="F67" s="25"/>
      <c r="G67" s="25"/>
    </row>
    <row r="68" spans="1:7" s="17" customFormat="1">
      <c r="A68" s="111"/>
      <c r="B68" s="410"/>
      <c r="C68" s="25"/>
      <c r="D68" s="25"/>
      <c r="E68" s="25"/>
      <c r="F68" s="25"/>
      <c r="G68" s="25"/>
    </row>
    <row r="69" spans="1:7" s="17" customFormat="1">
      <c r="A69" s="111"/>
      <c r="B69" s="410"/>
      <c r="C69" s="25"/>
      <c r="D69" s="25"/>
      <c r="E69" s="25"/>
      <c r="F69" s="25"/>
      <c r="G69" s="25"/>
    </row>
    <row r="70" spans="1:7" s="17" customFormat="1">
      <c r="A70" s="111"/>
      <c r="B70" s="410"/>
      <c r="C70" s="25"/>
      <c r="D70" s="25"/>
      <c r="E70" s="25"/>
      <c r="F70" s="25"/>
    </row>
    <row r="71" spans="1:7" s="17" customFormat="1">
      <c r="A71" s="111"/>
      <c r="B71" s="410"/>
      <c r="C71" s="25"/>
      <c r="D71" s="25"/>
      <c r="E71" s="25"/>
      <c r="F71" s="25"/>
    </row>
    <row r="72" spans="1:7" s="17" customFormat="1">
      <c r="A72" s="111"/>
      <c r="B72" s="410"/>
      <c r="C72" s="25"/>
      <c r="D72" s="25"/>
      <c r="E72" s="25"/>
      <c r="F72" s="25"/>
    </row>
    <row r="73" spans="1:7" s="17" customFormat="1">
      <c r="A73" s="111"/>
      <c r="B73" s="21"/>
    </row>
    <row r="74" spans="1:7" s="17" customFormat="1">
      <c r="A74" s="111"/>
      <c r="B74" s="21"/>
    </row>
    <row r="75" spans="1:7" s="17" customFormat="1">
      <c r="A75" s="111"/>
      <c r="B75" s="21"/>
    </row>
    <row r="76" spans="1:7" s="17" customFormat="1">
      <c r="A76" s="111"/>
      <c r="B76" s="21"/>
    </row>
    <row r="77" spans="1:7" s="17" customFormat="1">
      <c r="A77" s="111"/>
      <c r="B77" s="21"/>
    </row>
    <row r="78" spans="1:7" s="17" customFormat="1">
      <c r="A78" s="111"/>
      <c r="B78" s="21"/>
    </row>
    <row r="79" spans="1:7" s="17" customFormat="1">
      <c r="A79" s="111"/>
      <c r="B79" s="21"/>
    </row>
    <row r="80" spans="1:7" s="17" customFormat="1">
      <c r="A80" s="111"/>
      <c r="B80" s="21"/>
    </row>
    <row r="81" spans="1:2" s="17" customFormat="1">
      <c r="A81" s="111"/>
      <c r="B81" s="21"/>
    </row>
    <row r="82" spans="1:2" s="17" customFormat="1">
      <c r="A82" s="111"/>
      <c r="B82" s="21"/>
    </row>
    <row r="83" spans="1:2" s="17" customFormat="1">
      <c r="A83" s="111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4" zoomScaleSheetLayoutView="100" workbookViewId="0">
      <selection activeCell="D50" sqref="D50"/>
    </sheetView>
  </sheetViews>
  <sheetFormatPr defaultColWidth="9.140625" defaultRowHeight="13.5"/>
  <cols>
    <col min="1" max="1" width="4.85546875" style="18" customWidth="1"/>
    <col min="2" max="2" width="59.85546875" style="405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5"/>
    <col min="8" max="8" width="14.5703125" style="111" customWidth="1"/>
    <col min="9" max="13" width="9.140625" style="111"/>
    <col min="14" max="20" width="9.140625" style="119"/>
    <col min="21" max="16384" width="9.140625" style="18"/>
  </cols>
  <sheetData>
    <row r="1" spans="1:20" ht="23.25" customHeight="1">
      <c r="A1" s="618" t="s">
        <v>78</v>
      </c>
      <c r="B1" s="618"/>
      <c r="C1" s="618"/>
      <c r="D1" s="618"/>
      <c r="E1" s="618"/>
      <c r="F1" s="618"/>
    </row>
    <row r="2" spans="1:20" s="20" customFormat="1" ht="20.25">
      <c r="A2" s="612" t="str">
        <f>+'Ekamut-caxs'!A7:D7</f>
        <v xml:space="preserve">«Երևանի հ.147 մսուր-մանկապարտեզ» ՀՈԱԿ-ի </v>
      </c>
      <c r="B2" s="612"/>
      <c r="C2" s="612"/>
      <c r="D2" s="612"/>
      <c r="E2" s="612"/>
      <c r="F2" s="612"/>
      <c r="G2" s="104"/>
      <c r="H2" s="4"/>
      <c r="I2" s="112"/>
      <c r="J2" s="112"/>
      <c r="K2" s="112"/>
      <c r="L2" s="112"/>
      <c r="M2" s="112"/>
      <c r="N2" s="120"/>
      <c r="O2" s="120"/>
      <c r="P2" s="120"/>
      <c r="Q2" s="120"/>
      <c r="R2" s="120"/>
      <c r="S2" s="120"/>
      <c r="T2" s="120"/>
    </row>
    <row r="3" spans="1:20" ht="39" customHeight="1">
      <c r="A3" s="621" t="s">
        <v>233</v>
      </c>
      <c r="B3" s="621"/>
      <c r="C3" s="621"/>
      <c r="D3" s="621"/>
      <c r="E3" s="621"/>
      <c r="F3" s="621"/>
      <c r="G3" s="126"/>
      <c r="H3" s="113"/>
      <c r="I3" s="113"/>
      <c r="J3" s="113"/>
      <c r="K3" s="113"/>
      <c r="L3" s="113"/>
    </row>
    <row r="4" spans="1:20" s="20" customFormat="1" ht="18" customHeight="1">
      <c r="A4" s="11"/>
      <c r="B4" s="411"/>
      <c r="F4" s="12" t="s">
        <v>42</v>
      </c>
      <c r="G4" s="127"/>
      <c r="H4" s="112"/>
      <c r="I4" s="112"/>
      <c r="J4" s="112"/>
      <c r="K4" s="112"/>
      <c r="L4" s="112"/>
      <c r="M4" s="112"/>
      <c r="N4" s="120"/>
      <c r="O4" s="120"/>
      <c r="P4" s="120"/>
      <c r="Q4" s="120"/>
      <c r="R4" s="120"/>
      <c r="S4" s="120"/>
      <c r="T4" s="120"/>
    </row>
    <row r="5" spans="1:20" s="28" customFormat="1" ht="75.75" customHeight="1">
      <c r="A5" s="87" t="s">
        <v>3</v>
      </c>
      <c r="B5" s="89" t="s">
        <v>30</v>
      </c>
      <c r="C5" s="247" t="s">
        <v>213</v>
      </c>
      <c r="D5" s="247" t="s">
        <v>214</v>
      </c>
      <c r="E5" s="88" t="s">
        <v>49</v>
      </c>
      <c r="F5" s="304" t="str">
        <f>+'Ekamutneri hamematakan'!F5</f>
        <v>Ծանոթություն նախատեսվող ցուցանիշների վերաբերյալ</v>
      </c>
      <c r="G5" s="17"/>
      <c r="H5" s="422" t="s">
        <v>248</v>
      </c>
      <c r="I5" s="114"/>
      <c r="J5" s="114"/>
      <c r="K5" s="114"/>
      <c r="L5" s="114"/>
      <c r="M5" s="114"/>
      <c r="N5" s="121"/>
      <c r="O5" s="121"/>
      <c r="P5" s="121"/>
      <c r="Q5" s="121"/>
      <c r="R5" s="121"/>
      <c r="S5" s="121"/>
      <c r="T5" s="121"/>
    </row>
    <row r="6" spans="1:20" s="20" customFormat="1" ht="41.25" customHeight="1">
      <c r="A6" s="13" t="s">
        <v>7</v>
      </c>
      <c r="B6" s="14" t="s">
        <v>31</v>
      </c>
      <c r="C6" s="253">
        <v>1679.9</v>
      </c>
      <c r="D6" s="253">
        <f>+C76</f>
        <v>682.69999999999709</v>
      </c>
      <c r="E6" s="266">
        <f t="shared" ref="E6:E62" si="0">D6-C6</f>
        <v>-997.200000000003</v>
      </c>
      <c r="F6" s="253"/>
      <c r="G6" s="127"/>
      <c r="H6" s="112"/>
      <c r="I6" s="112"/>
      <c r="J6" s="112"/>
      <c r="K6" s="112"/>
      <c r="L6" s="112"/>
      <c r="M6" s="112"/>
      <c r="N6" s="120"/>
      <c r="O6" s="120"/>
      <c r="P6" s="120"/>
      <c r="Q6" s="120"/>
      <c r="R6" s="120"/>
      <c r="S6" s="120"/>
      <c r="T6" s="120"/>
    </row>
    <row r="7" spans="1:20" s="20" customFormat="1" ht="38.25" customHeight="1">
      <c r="A7" s="13" t="s">
        <v>11</v>
      </c>
      <c r="B7" s="14" t="s">
        <v>79</v>
      </c>
      <c r="C7" s="266">
        <f>SUM(C8,C9:C17)</f>
        <v>36488.6</v>
      </c>
      <c r="D7" s="266">
        <f>SUM(D8,D9:D17)</f>
        <v>62600</v>
      </c>
      <c r="E7" s="266">
        <f>D7-C7</f>
        <v>26111.4</v>
      </c>
      <c r="F7" s="253"/>
      <c r="G7" s="127"/>
      <c r="H7" s="112"/>
      <c r="I7" s="112"/>
      <c r="J7" s="112"/>
      <c r="K7" s="112"/>
      <c r="L7" s="112"/>
      <c r="M7" s="112"/>
      <c r="N7" s="120"/>
      <c r="O7" s="120"/>
      <c r="P7" s="120"/>
      <c r="Q7" s="120"/>
      <c r="R7" s="120"/>
      <c r="S7" s="120"/>
      <c r="T7" s="120"/>
    </row>
    <row r="8" spans="1:20" s="61" customFormat="1" ht="17.25" customHeight="1">
      <c r="A8" s="63">
        <v>1</v>
      </c>
      <c r="B8" s="357" t="str">
        <f>+'Dramakan hosqer'!B14</f>
        <v>Սուբսիդիայից</v>
      </c>
      <c r="C8" s="263">
        <v>35727.800000000003</v>
      </c>
      <c r="D8" s="264">
        <f>+'Dramakan hosqer'!F14</f>
        <v>61680</v>
      </c>
      <c r="E8" s="264">
        <f>D8-C8</f>
        <v>25952.199999999997</v>
      </c>
      <c r="F8" s="263"/>
      <c r="G8" s="128"/>
      <c r="H8" s="115"/>
      <c r="I8" s="115"/>
      <c r="J8" s="115"/>
      <c r="K8" s="115"/>
      <c r="L8" s="115"/>
      <c r="M8" s="115"/>
      <c r="N8" s="122"/>
      <c r="O8" s="122"/>
      <c r="P8" s="122"/>
      <c r="Q8" s="122"/>
      <c r="R8" s="122"/>
      <c r="S8" s="122"/>
      <c r="T8" s="122"/>
    </row>
    <row r="9" spans="1:20" s="61" customFormat="1" ht="17.25" customHeight="1">
      <c r="A9" s="63">
        <f>+A8+1</f>
        <v>2</v>
      </c>
      <c r="B9" s="357" t="str">
        <f>+'Dramakan hosqer'!B15</f>
        <v xml:space="preserve">Վճարովի ծառայություններից </v>
      </c>
      <c r="C9" s="263">
        <v>595.20000000000005</v>
      </c>
      <c r="D9" s="264">
        <f>+'Dramakan hosqer'!F15</f>
        <v>0</v>
      </c>
      <c r="E9" s="264">
        <f t="shared" si="0"/>
        <v>-595.20000000000005</v>
      </c>
      <c r="F9" s="263"/>
      <c r="G9" s="128"/>
      <c r="H9" s="115"/>
      <c r="I9" s="115"/>
      <c r="J9" s="115"/>
      <c r="K9" s="115"/>
      <c r="L9" s="115"/>
      <c r="M9" s="115"/>
      <c r="N9" s="122"/>
      <c r="O9" s="122"/>
      <c r="P9" s="122"/>
      <c r="Q9" s="122"/>
      <c r="R9" s="122"/>
      <c r="S9" s="122"/>
      <c r="T9" s="122"/>
    </row>
    <row r="10" spans="1:20" s="61" customFormat="1" ht="17.25" customHeight="1">
      <c r="A10" s="394">
        <f t="shared" ref="A10:A17" si="1">+A9+1</f>
        <v>3</v>
      </c>
      <c r="B10" s="357" t="str">
        <f>+'Dramakan hosqer'!B16</f>
        <v>Սպասարկման և կոմունալ համավճարներից</v>
      </c>
      <c r="C10" s="263">
        <v>165.6</v>
      </c>
      <c r="D10" s="264">
        <f>+'Dramakan hosqer'!F16</f>
        <v>920</v>
      </c>
      <c r="E10" s="264">
        <f t="shared" si="0"/>
        <v>754.4</v>
      </c>
      <c r="F10" s="263"/>
      <c r="G10" s="128"/>
      <c r="H10" s="115"/>
      <c r="I10" s="115"/>
      <c r="J10" s="115"/>
      <c r="K10" s="115"/>
      <c r="L10" s="115"/>
      <c r="M10" s="115"/>
      <c r="N10" s="122"/>
      <c r="O10" s="122"/>
      <c r="P10" s="122"/>
      <c r="Q10" s="122"/>
      <c r="R10" s="122"/>
      <c r="S10" s="122"/>
      <c r="T10" s="122"/>
    </row>
    <row r="11" spans="1:20" s="61" customFormat="1" ht="17.25" hidden="1" customHeight="1">
      <c r="A11" s="394">
        <f t="shared" si="1"/>
        <v>4</v>
      </c>
      <c r="B11" s="357" t="str">
        <f>+'Dramakan hosqer'!B17</f>
        <v>Ֆինանսական օգնությունից (օգնիր մանկապարտեզիդ)</v>
      </c>
      <c r="C11" s="263"/>
      <c r="D11" s="264">
        <f>+'Dramakan hosqer'!F17</f>
        <v>0</v>
      </c>
      <c r="E11" s="264">
        <f t="shared" si="0"/>
        <v>0</v>
      </c>
      <c r="F11" s="263"/>
      <c r="G11" s="128"/>
      <c r="H11" s="115"/>
      <c r="I11" s="115"/>
      <c r="J11" s="115"/>
      <c r="K11" s="115"/>
      <c r="L11" s="115"/>
      <c r="M11" s="115"/>
      <c r="N11" s="122"/>
      <c r="O11" s="122"/>
      <c r="P11" s="122"/>
      <c r="Q11" s="122"/>
      <c r="R11" s="122"/>
      <c r="S11" s="122"/>
      <c r="T11" s="122"/>
    </row>
    <row r="12" spans="1:20" s="61" customFormat="1" ht="17.25" hidden="1" customHeight="1">
      <c r="A12" s="394">
        <f t="shared" si="1"/>
        <v>5</v>
      </c>
      <c r="B12" s="357" t="str">
        <f>+'Dramakan hosqer'!B18</f>
        <v>Ֆինանսական օգնությունից</v>
      </c>
      <c r="C12" s="263"/>
      <c r="D12" s="264">
        <f>+'Dramakan hosqer'!F18</f>
        <v>0</v>
      </c>
      <c r="E12" s="264">
        <f t="shared" si="0"/>
        <v>0</v>
      </c>
      <c r="F12" s="263"/>
      <c r="G12" s="128"/>
      <c r="H12" s="115"/>
      <c r="I12" s="115"/>
      <c r="J12" s="115"/>
      <c r="K12" s="115"/>
      <c r="L12" s="115"/>
      <c r="M12" s="115"/>
      <c r="N12" s="122"/>
      <c r="O12" s="122"/>
      <c r="P12" s="122"/>
      <c r="Q12" s="122"/>
      <c r="R12" s="122"/>
      <c r="S12" s="122"/>
      <c r="T12" s="122"/>
    </row>
    <row r="13" spans="1:20" s="61" customFormat="1" ht="17.25" hidden="1" customHeight="1">
      <c r="A13" s="394">
        <f t="shared" si="1"/>
        <v>6</v>
      </c>
      <c r="B13" s="357" t="str">
        <f>+'Dramakan hosqer'!B19</f>
        <v>Չփոխանակվող գործարքներից (դրամաշնորհից)</v>
      </c>
      <c r="C13" s="263"/>
      <c r="D13" s="264">
        <f>+'Dramakan hosqer'!F19</f>
        <v>0</v>
      </c>
      <c r="E13" s="264">
        <f t="shared" si="0"/>
        <v>0</v>
      </c>
      <c r="F13" s="263"/>
      <c r="G13" s="128"/>
      <c r="H13" s="115"/>
      <c r="I13" s="115"/>
      <c r="J13" s="115"/>
      <c r="K13" s="115"/>
      <c r="L13" s="115"/>
      <c r="M13" s="115"/>
      <c r="N13" s="122"/>
      <c r="O13" s="122"/>
      <c r="P13" s="122"/>
      <c r="Q13" s="122"/>
      <c r="R13" s="122"/>
      <c r="S13" s="122"/>
      <c r="T13" s="122"/>
    </row>
    <row r="14" spans="1:20" s="61" customFormat="1" ht="17.25" hidden="1" customHeight="1">
      <c r="A14" s="394">
        <f t="shared" si="1"/>
        <v>7</v>
      </c>
      <c r="B14" s="357" t="str">
        <f>+'Dramakan hosqer'!B20</f>
        <v>Դեբիտորական պարտքերից</v>
      </c>
      <c r="C14" s="263"/>
      <c r="D14" s="264">
        <f>+'Dramakan hosqer'!F20</f>
        <v>0</v>
      </c>
      <c r="E14" s="264">
        <f t="shared" si="0"/>
        <v>0</v>
      </c>
      <c r="F14" s="263"/>
      <c r="G14" s="128"/>
      <c r="H14" s="115"/>
      <c r="I14" s="115"/>
      <c r="J14" s="115"/>
      <c r="K14" s="115"/>
      <c r="L14" s="115"/>
      <c r="M14" s="115"/>
      <c r="N14" s="122"/>
      <c r="O14" s="122"/>
      <c r="P14" s="122"/>
      <c r="Q14" s="122"/>
      <c r="R14" s="122"/>
      <c r="S14" s="122"/>
      <c r="T14" s="122"/>
    </row>
    <row r="15" spans="1:20" s="61" customFormat="1" ht="17.25" hidden="1" customHeight="1">
      <c r="A15" s="394">
        <f t="shared" si="1"/>
        <v>8</v>
      </c>
      <c r="B15" s="357" t="str">
        <f>+'Dramakan hosqer'!B21</f>
        <v>Բանկի տոկոսից</v>
      </c>
      <c r="C15" s="263"/>
      <c r="D15" s="264">
        <f>+'Dramakan hosqer'!F21</f>
        <v>0</v>
      </c>
      <c r="E15" s="264">
        <f>D15-C15</f>
        <v>0</v>
      </c>
      <c r="F15" s="263"/>
      <c r="G15" s="128"/>
      <c r="H15" s="115"/>
      <c r="I15" s="115"/>
      <c r="J15" s="115"/>
      <c r="K15" s="115"/>
      <c r="L15" s="115"/>
      <c r="M15" s="115"/>
      <c r="N15" s="122"/>
      <c r="O15" s="122"/>
      <c r="P15" s="122"/>
      <c r="Q15" s="122"/>
      <c r="R15" s="122"/>
      <c r="S15" s="122"/>
      <c r="T15" s="122"/>
    </row>
    <row r="16" spans="1:20" s="60" customFormat="1" ht="17.25" hidden="1" customHeight="1">
      <c r="A16" s="489">
        <f t="shared" si="1"/>
        <v>9</v>
      </c>
      <c r="B16" s="508">
        <f>+'Dramakan hosqer'!B22</f>
        <v>0</v>
      </c>
      <c r="C16" s="486"/>
      <c r="D16" s="486">
        <f>+'Dramakan hosqer'!F22</f>
        <v>0</v>
      </c>
      <c r="E16" s="486">
        <f t="shared" si="0"/>
        <v>0</v>
      </c>
      <c r="F16" s="486"/>
      <c r="G16" s="128"/>
      <c r="H16" s="115"/>
      <c r="I16" s="115"/>
      <c r="J16" s="115"/>
      <c r="K16" s="115"/>
      <c r="L16" s="115"/>
      <c r="M16" s="115"/>
      <c r="N16" s="122"/>
      <c r="O16" s="122"/>
      <c r="P16" s="122"/>
      <c r="Q16" s="122"/>
      <c r="R16" s="122"/>
      <c r="S16" s="122"/>
      <c r="T16" s="122"/>
    </row>
    <row r="17" spans="1:20" s="60" customFormat="1" ht="17.25" hidden="1" customHeight="1">
      <c r="A17" s="489">
        <f t="shared" si="1"/>
        <v>10</v>
      </c>
      <c r="B17" s="508">
        <f>+'Dramakan hosqer'!B23</f>
        <v>0</v>
      </c>
      <c r="C17" s="486"/>
      <c r="D17" s="486">
        <f>+'Dramakan hosqer'!F23</f>
        <v>0</v>
      </c>
      <c r="E17" s="486">
        <f>D17-C17</f>
        <v>0</v>
      </c>
      <c r="F17" s="486"/>
      <c r="G17" s="102" t="s">
        <v>228</v>
      </c>
      <c r="H17" s="115"/>
      <c r="I17" s="115"/>
      <c r="J17" s="115"/>
      <c r="K17" s="115"/>
      <c r="L17" s="115"/>
      <c r="M17" s="115"/>
      <c r="N17" s="122"/>
      <c r="O17" s="122"/>
      <c r="P17" s="122"/>
      <c r="Q17" s="122"/>
      <c r="R17" s="122"/>
      <c r="S17" s="122"/>
      <c r="T17" s="122"/>
    </row>
    <row r="18" spans="1:20" s="20" customFormat="1" ht="36" customHeight="1">
      <c r="A18" s="13" t="s">
        <v>33</v>
      </c>
      <c r="B18" s="14" t="s">
        <v>80</v>
      </c>
      <c r="C18" s="266">
        <f>+C19+C61+C73</f>
        <v>37485.800000000003</v>
      </c>
      <c r="D18" s="266">
        <f>+D19+D61+D73</f>
        <v>54174.750000000007</v>
      </c>
      <c r="E18" s="266">
        <f t="shared" si="0"/>
        <v>16688.950000000004</v>
      </c>
      <c r="F18" s="253"/>
      <c r="G18" s="127"/>
      <c r="H18" s="112"/>
      <c r="I18" s="112"/>
      <c r="J18" s="112"/>
      <c r="K18" s="112"/>
      <c r="L18" s="112"/>
      <c r="M18" s="112"/>
      <c r="N18" s="120"/>
      <c r="O18" s="120"/>
      <c r="P18" s="120"/>
      <c r="Q18" s="120"/>
      <c r="R18" s="120"/>
      <c r="S18" s="120"/>
      <c r="T18" s="120"/>
    </row>
    <row r="19" spans="1:20" s="20" customFormat="1" ht="21" customHeight="1">
      <c r="A19" s="16" t="s">
        <v>53</v>
      </c>
      <c r="B19" s="14" t="s">
        <v>56</v>
      </c>
      <c r="C19" s="266">
        <f>SUM(C20,C23:C29,C33:C55,C59:C60)</f>
        <v>37485.800000000003</v>
      </c>
      <c r="D19" s="266">
        <f>SUM(D20,D23:D29,D33:D55,D59:D60)</f>
        <v>54174.750000000007</v>
      </c>
      <c r="E19" s="266">
        <f t="shared" si="0"/>
        <v>16688.950000000004</v>
      </c>
      <c r="F19" s="253"/>
      <c r="G19" s="127"/>
      <c r="H19" s="112"/>
      <c r="I19" s="112"/>
      <c r="J19" s="112"/>
      <c r="K19" s="112"/>
      <c r="L19" s="112"/>
      <c r="M19" s="112"/>
      <c r="N19" s="120"/>
      <c r="O19" s="120"/>
      <c r="P19" s="120"/>
      <c r="Q19" s="120"/>
      <c r="R19" s="120"/>
      <c r="S19" s="120"/>
      <c r="T19" s="120"/>
    </row>
    <row r="20" spans="1:20" s="61" customFormat="1" ht="18" customHeight="1">
      <c r="A20" s="63">
        <v>1</v>
      </c>
      <c r="B20" s="358" t="str">
        <f>+'Dramakan hosqer'!B26</f>
        <v>Աշխատավարձի գծով</v>
      </c>
      <c r="C20" s="263">
        <v>28371.8</v>
      </c>
      <c r="D20" s="264">
        <f>+'Dramakan hosqer'!F26</f>
        <v>36793.9</v>
      </c>
      <c r="E20" s="264">
        <f t="shared" si="0"/>
        <v>8422.1000000000022</v>
      </c>
      <c r="F20" s="263"/>
      <c r="G20" s="128"/>
      <c r="H20" s="115"/>
      <c r="I20" s="115"/>
      <c r="J20" s="115"/>
      <c r="K20" s="115"/>
      <c r="L20" s="115"/>
      <c r="M20" s="115"/>
      <c r="N20" s="122"/>
      <c r="O20" s="122"/>
      <c r="P20" s="122"/>
      <c r="Q20" s="122"/>
      <c r="R20" s="122"/>
      <c r="S20" s="122"/>
      <c r="T20" s="122"/>
    </row>
    <row r="21" spans="1:20" ht="17.25" customHeight="1">
      <c r="A21" s="26">
        <v>1.1000000000000001</v>
      </c>
      <c r="B21" s="389" t="str">
        <f>+'Dramakan hosqer'!B27</f>
        <v>վճարովի ծառայության գծով</v>
      </c>
      <c r="C21" s="254">
        <v>392.2</v>
      </c>
      <c r="D21" s="268">
        <f>+'Dramakan hosqer'!F27</f>
        <v>0</v>
      </c>
      <c r="E21" s="268">
        <f t="shared" si="0"/>
        <v>-392.2</v>
      </c>
      <c r="F21" s="254"/>
    </row>
    <row r="22" spans="1:20" ht="18" customHeight="1">
      <c r="A22" s="26">
        <v>1.2</v>
      </c>
      <c r="B22" s="389" t="str">
        <f>+'Dramakan hosqer'!B28</f>
        <v>Պարգևավճարների գծով</v>
      </c>
      <c r="C22" s="254"/>
      <c r="D22" s="268">
        <f>+'Dramakan hosqer'!F28</f>
        <v>0</v>
      </c>
      <c r="E22" s="268">
        <f t="shared" si="0"/>
        <v>0</v>
      </c>
      <c r="F22" s="254"/>
    </row>
    <row r="23" spans="1:20" s="61" customFormat="1" ht="18" customHeight="1">
      <c r="A23" s="63">
        <f>+A20+1</f>
        <v>2</v>
      </c>
      <c r="B23" s="272" t="str">
        <f>+'Dramakan hosqer'!B29</f>
        <v>Սննդի գծով</v>
      </c>
      <c r="C23" s="263">
        <v>3811.3</v>
      </c>
      <c r="D23" s="264">
        <f>+'Dramakan hosqer'!F29</f>
        <v>11385</v>
      </c>
      <c r="E23" s="264">
        <f t="shared" si="0"/>
        <v>7573.7</v>
      </c>
      <c r="F23" s="263"/>
      <c r="G23" s="59"/>
      <c r="H23" s="115"/>
      <c r="I23" s="115"/>
      <c r="J23" s="115"/>
      <c r="K23" s="115"/>
      <c r="L23" s="115"/>
      <c r="M23" s="115"/>
      <c r="N23" s="122"/>
      <c r="O23" s="122"/>
      <c r="P23" s="122"/>
      <c r="Q23" s="122"/>
      <c r="R23" s="122"/>
      <c r="S23" s="122"/>
      <c r="T23" s="122"/>
    </row>
    <row r="24" spans="1:20" s="61" customFormat="1" ht="18" customHeight="1">
      <c r="A24" s="63">
        <f>+A23+1</f>
        <v>3</v>
      </c>
      <c r="B24" s="272" t="str">
        <f>+'Dramakan hosqer'!B30</f>
        <v>Ջեռուցման գծով</v>
      </c>
      <c r="C24" s="263">
        <v>2862.2</v>
      </c>
      <c r="D24" s="264">
        <f>+'Dramakan hosqer'!F30</f>
        <v>1056.9000000000001</v>
      </c>
      <c r="E24" s="264">
        <f t="shared" si="0"/>
        <v>-1805.2999999999997</v>
      </c>
      <c r="F24" s="263"/>
      <c r="G24" s="128"/>
      <c r="H24" s="115"/>
      <c r="I24" s="115"/>
      <c r="J24" s="115"/>
      <c r="K24" s="115"/>
      <c r="L24" s="115"/>
      <c r="M24" s="115"/>
      <c r="N24" s="122"/>
      <c r="O24" s="122"/>
      <c r="P24" s="122"/>
      <c r="Q24" s="122"/>
      <c r="R24" s="122"/>
      <c r="S24" s="122"/>
      <c r="T24" s="122"/>
    </row>
    <row r="25" spans="1:20" s="61" customFormat="1" ht="18" customHeight="1">
      <c r="A25" s="394">
        <f t="shared" ref="A25:A29" si="2">+A24+1</f>
        <v>4</v>
      </c>
      <c r="B25" s="272" t="str">
        <f>+'Dramakan hosqer'!B31</f>
        <v>Էլեկտրաէներգիայի գծով</v>
      </c>
      <c r="C25" s="263">
        <v>1530.2</v>
      </c>
      <c r="D25" s="264">
        <f>+'Dramakan hosqer'!F31</f>
        <v>970</v>
      </c>
      <c r="E25" s="264">
        <f t="shared" si="0"/>
        <v>-560.20000000000005</v>
      </c>
      <c r="F25" s="263"/>
      <c r="G25" s="128"/>
      <c r="H25" s="115"/>
      <c r="I25" s="115"/>
      <c r="J25" s="115"/>
      <c r="K25" s="115"/>
      <c r="L25" s="115"/>
      <c r="M25" s="115"/>
      <c r="N25" s="122"/>
      <c r="O25" s="122"/>
      <c r="P25" s="122"/>
      <c r="Q25" s="122"/>
      <c r="R25" s="122"/>
      <c r="S25" s="122"/>
      <c r="T25" s="122"/>
    </row>
    <row r="26" spans="1:20" s="61" customFormat="1" ht="18" customHeight="1">
      <c r="A26" s="394">
        <f t="shared" si="2"/>
        <v>5</v>
      </c>
      <c r="B26" s="272" t="str">
        <f>+'Dramakan hosqer'!B32</f>
        <v>Ջրմուղ-կոյուղու գծով</v>
      </c>
      <c r="C26" s="263">
        <v>291</v>
      </c>
      <c r="D26" s="264">
        <f>+'Dramakan hosqer'!F32</f>
        <v>163.4</v>
      </c>
      <c r="E26" s="264">
        <f t="shared" si="0"/>
        <v>-127.6</v>
      </c>
      <c r="F26" s="263"/>
      <c r="G26" s="128"/>
      <c r="H26" s="115"/>
      <c r="I26" s="115"/>
      <c r="J26" s="115"/>
      <c r="K26" s="115"/>
      <c r="L26" s="115"/>
      <c r="M26" s="115"/>
      <c r="N26" s="122"/>
      <c r="O26" s="122"/>
      <c r="P26" s="122"/>
      <c r="Q26" s="122"/>
      <c r="R26" s="122"/>
      <c r="S26" s="122"/>
      <c r="T26" s="122"/>
    </row>
    <row r="27" spans="1:20" s="61" customFormat="1" ht="18" customHeight="1">
      <c r="A27" s="394">
        <f t="shared" si="2"/>
        <v>6</v>
      </c>
      <c r="B27" s="272" t="str">
        <f>+'Dramakan hosqer'!B33</f>
        <v>Աղբահանության գծով</v>
      </c>
      <c r="C27" s="263">
        <v>116.4</v>
      </c>
      <c r="D27" s="264">
        <f>+'Dramakan hosqer'!F33</f>
        <v>116.4</v>
      </c>
      <c r="E27" s="264">
        <f t="shared" si="0"/>
        <v>0</v>
      </c>
      <c r="F27" s="263"/>
      <c r="G27" s="128"/>
      <c r="H27" s="115"/>
      <c r="I27" s="115"/>
      <c r="J27" s="115"/>
      <c r="K27" s="115"/>
      <c r="L27" s="115"/>
      <c r="M27" s="115"/>
      <c r="N27" s="122"/>
      <c r="O27" s="122"/>
      <c r="P27" s="122"/>
      <c r="Q27" s="122"/>
      <c r="R27" s="122"/>
      <c r="S27" s="122"/>
      <c r="T27" s="122"/>
    </row>
    <row r="28" spans="1:20" s="61" customFormat="1" ht="16.5" customHeight="1">
      <c r="A28" s="394">
        <f t="shared" si="2"/>
        <v>7</v>
      </c>
      <c r="B28" s="272" t="str">
        <f>+'Dramakan hosqer'!B34</f>
        <v>Ախտաբանության գծով</v>
      </c>
      <c r="C28" s="263">
        <v>30</v>
      </c>
      <c r="D28" s="264">
        <f>+'Dramakan hosqer'!F34</f>
        <v>60</v>
      </c>
      <c r="E28" s="264">
        <f t="shared" si="0"/>
        <v>30</v>
      </c>
      <c r="F28" s="263"/>
      <c r="G28" s="129"/>
      <c r="H28" s="116"/>
      <c r="I28" s="116"/>
      <c r="J28" s="115"/>
      <c r="K28" s="115"/>
      <c r="L28" s="115"/>
      <c r="M28" s="115"/>
      <c r="N28" s="122"/>
      <c r="O28" s="122"/>
      <c r="P28" s="122"/>
      <c r="Q28" s="122"/>
      <c r="R28" s="122"/>
      <c r="S28" s="122"/>
      <c r="T28" s="122"/>
    </row>
    <row r="29" spans="1:20" s="61" customFormat="1" ht="17.25">
      <c r="A29" s="394">
        <f t="shared" si="2"/>
        <v>8</v>
      </c>
      <c r="B29" s="272" t="str">
        <f>+'Dramakan hosqer'!B35</f>
        <v>Կապի գծով, այդ թվում`</v>
      </c>
      <c r="C29" s="264">
        <f>SUM(C30:C32)</f>
        <v>117.6</v>
      </c>
      <c r="D29" s="264">
        <f>SUM(D30:D32)</f>
        <v>117.6</v>
      </c>
      <c r="E29" s="264">
        <f t="shared" si="0"/>
        <v>0</v>
      </c>
      <c r="F29" s="263"/>
      <c r="G29" s="128"/>
      <c r="H29" s="115"/>
      <c r="I29" s="115"/>
      <c r="J29" s="115"/>
      <c r="K29" s="115"/>
      <c r="L29" s="115"/>
      <c r="M29" s="115"/>
      <c r="N29" s="122"/>
      <c r="O29" s="122"/>
      <c r="P29" s="122"/>
      <c r="Q29" s="122"/>
      <c r="R29" s="122"/>
      <c r="S29" s="122"/>
      <c r="T29" s="122"/>
    </row>
    <row r="30" spans="1:20" ht="18" customHeight="1">
      <c r="A30" s="26">
        <v>8.1</v>
      </c>
      <c r="B30" s="359" t="str">
        <f>+'Dramakan hosqer'!B36</f>
        <v>բաժանորդային վճար</v>
      </c>
      <c r="C30" s="254">
        <v>57.6</v>
      </c>
      <c r="D30" s="268">
        <f>+'Dramakan hosqer'!F36</f>
        <v>57.6</v>
      </c>
      <c r="E30" s="268">
        <f t="shared" si="0"/>
        <v>0</v>
      </c>
      <c r="F30" s="254"/>
    </row>
    <row r="31" spans="1:20" s="33" customFormat="1" ht="18" customHeight="1">
      <c r="A31" s="26">
        <v>8.1999999999999993</v>
      </c>
      <c r="B31" s="359" t="str">
        <f>+'Dramakan hosqer'!B37</f>
        <v>րոպեավճար</v>
      </c>
      <c r="C31" s="254"/>
      <c r="D31" s="268">
        <f>+'Dramakan hosqer'!F37</f>
        <v>0</v>
      </c>
      <c r="E31" s="268">
        <f t="shared" si="0"/>
        <v>0</v>
      </c>
      <c r="F31" s="254"/>
      <c r="G31" s="130"/>
      <c r="H31" s="117"/>
      <c r="I31" s="117"/>
      <c r="J31" s="117"/>
      <c r="K31" s="117"/>
      <c r="L31" s="117"/>
      <c r="M31" s="117"/>
      <c r="N31" s="123"/>
      <c r="O31" s="123"/>
      <c r="P31" s="123"/>
      <c r="Q31" s="123"/>
      <c r="R31" s="123"/>
      <c r="S31" s="123"/>
      <c r="T31" s="123"/>
    </row>
    <row r="32" spans="1:20" ht="18" customHeight="1">
      <c r="A32" s="26">
        <v>8.3000000000000007</v>
      </c>
      <c r="B32" s="359" t="str">
        <f>+'Dramakan hosqer'!B38</f>
        <v>ինտերնետ կապ</v>
      </c>
      <c r="C32" s="254">
        <v>60</v>
      </c>
      <c r="D32" s="268">
        <f>+'Dramakan hosqer'!F38</f>
        <v>60</v>
      </c>
      <c r="E32" s="268">
        <f t="shared" si="0"/>
        <v>0</v>
      </c>
      <c r="F32" s="254"/>
      <c r="I32" s="132"/>
    </row>
    <row r="33" spans="1:20" s="61" customFormat="1" ht="18" customHeight="1">
      <c r="A33" s="63">
        <f>+A29+1</f>
        <v>9</v>
      </c>
      <c r="B33" s="272" t="str">
        <f>+'Dramakan hosqer'!B39</f>
        <v>Բանկային ծառայության գծով</v>
      </c>
      <c r="C33" s="263"/>
      <c r="D33" s="264">
        <f>+'Dramakan hosqer'!F39</f>
        <v>0</v>
      </c>
      <c r="E33" s="264">
        <f t="shared" si="0"/>
        <v>0</v>
      </c>
      <c r="F33" s="263"/>
      <c r="G33" s="128"/>
      <c r="H33" s="115"/>
      <c r="I33" s="115"/>
      <c r="J33" s="115"/>
      <c r="K33" s="115"/>
      <c r="L33" s="115"/>
      <c r="M33" s="115"/>
      <c r="N33" s="122"/>
      <c r="O33" s="122"/>
      <c r="P33" s="122"/>
      <c r="Q33" s="122"/>
      <c r="R33" s="122"/>
      <c r="S33" s="122"/>
      <c r="T33" s="122"/>
    </row>
    <row r="34" spans="1:20" s="61" customFormat="1" ht="18" customHeight="1">
      <c r="A34" s="63">
        <f>+A33+1</f>
        <v>10</v>
      </c>
      <c r="B34" s="272" t="str">
        <f>+'Dramakan hosqer'!B40</f>
        <v>Տնտեսական ապրանքների գծով</v>
      </c>
      <c r="C34" s="263">
        <v>37.299999999999997</v>
      </c>
      <c r="D34" s="264">
        <f>+'Dramakan hosqer'!F40</f>
        <v>428.75</v>
      </c>
      <c r="E34" s="264">
        <f t="shared" si="0"/>
        <v>391.45</v>
      </c>
      <c r="F34" s="263"/>
      <c r="G34" s="44"/>
      <c r="H34" s="115"/>
      <c r="I34" s="115"/>
      <c r="J34" s="115"/>
      <c r="K34" s="115"/>
      <c r="L34" s="115"/>
      <c r="M34" s="115"/>
      <c r="N34" s="122"/>
      <c r="O34" s="122"/>
      <c r="P34" s="122"/>
      <c r="Q34" s="122"/>
      <c r="R34" s="122"/>
      <c r="S34" s="122"/>
      <c r="T34" s="122"/>
    </row>
    <row r="35" spans="1:20" s="61" customFormat="1" ht="18" customHeight="1">
      <c r="A35" s="394">
        <f t="shared" ref="A35:A55" si="3">+A34+1</f>
        <v>11</v>
      </c>
      <c r="B35" s="272" t="str">
        <f>+'Dramakan hosqer'!B41</f>
        <v>Գրասենյակային ապրանքների գծով</v>
      </c>
      <c r="C35" s="263">
        <v>19.3</v>
      </c>
      <c r="D35" s="264">
        <f>+'Dramakan hosqer'!F41</f>
        <v>200</v>
      </c>
      <c r="E35" s="264">
        <f t="shared" si="0"/>
        <v>180.7</v>
      </c>
      <c r="F35" s="263"/>
      <c r="G35" s="128"/>
      <c r="H35" s="115"/>
      <c r="I35" s="115"/>
      <c r="J35" s="115"/>
      <c r="K35" s="115"/>
      <c r="L35" s="115"/>
      <c r="M35" s="115"/>
      <c r="N35" s="122"/>
      <c r="O35" s="122"/>
      <c r="P35" s="122"/>
      <c r="Q35" s="122"/>
      <c r="R35" s="122"/>
      <c r="S35" s="122"/>
      <c r="T35" s="122"/>
    </row>
    <row r="36" spans="1:20" s="61" customFormat="1" ht="18" customHeight="1">
      <c r="A36" s="394">
        <f t="shared" si="3"/>
        <v>12</v>
      </c>
      <c r="B36" s="272" t="str">
        <f>+'Dramakan hosqer'!B42</f>
        <v>Փոքրարժեք կամ արագամաշ առարկաների գծով</v>
      </c>
      <c r="C36" s="263">
        <v>22</v>
      </c>
      <c r="D36" s="264">
        <f>+'Dramakan hosqer'!F42</f>
        <v>250</v>
      </c>
      <c r="E36" s="264">
        <f t="shared" si="0"/>
        <v>228</v>
      </c>
      <c r="F36" s="263"/>
      <c r="G36" s="128"/>
      <c r="H36" s="115"/>
      <c r="I36" s="115"/>
      <c r="J36" s="115"/>
      <c r="K36" s="115"/>
      <c r="L36" s="115"/>
      <c r="M36" s="115"/>
      <c r="N36" s="122"/>
      <c r="O36" s="122"/>
      <c r="P36" s="122"/>
      <c r="Q36" s="122"/>
      <c r="R36" s="122"/>
      <c r="S36" s="122"/>
      <c r="T36" s="122"/>
    </row>
    <row r="37" spans="1:20" s="61" customFormat="1" ht="18" customHeight="1">
      <c r="A37" s="394">
        <f t="shared" si="3"/>
        <v>13</v>
      </c>
      <c r="B37" s="272" t="str">
        <f>+'Dramakan hosqer'!B43</f>
        <v>Ուսումնական նյութերի գծով</v>
      </c>
      <c r="C37" s="263"/>
      <c r="D37" s="264">
        <f>+'Dramakan hosqer'!F43</f>
        <v>100</v>
      </c>
      <c r="E37" s="264">
        <f t="shared" si="0"/>
        <v>100</v>
      </c>
      <c r="F37" s="263"/>
      <c r="G37" s="128"/>
      <c r="H37" s="115"/>
      <c r="I37" s="115"/>
      <c r="J37" s="115"/>
      <c r="K37" s="115"/>
      <c r="L37" s="115"/>
      <c r="M37" s="115"/>
      <c r="N37" s="122"/>
      <c r="O37" s="122"/>
      <c r="P37" s="122"/>
      <c r="Q37" s="122"/>
      <c r="R37" s="122"/>
      <c r="S37" s="122"/>
      <c r="T37" s="122"/>
    </row>
    <row r="38" spans="1:20" s="61" customFormat="1" ht="18" customHeight="1">
      <c r="A38" s="394">
        <f t="shared" si="3"/>
        <v>14</v>
      </c>
      <c r="B38" s="272" t="str">
        <f>+'Dramakan hosqer'!B44</f>
        <v>Դեղորայքի գծով</v>
      </c>
      <c r="C38" s="263"/>
      <c r="D38" s="264">
        <f>+'Dramakan hosqer'!F44</f>
        <v>75</v>
      </c>
      <c r="E38" s="264">
        <f t="shared" si="0"/>
        <v>75</v>
      </c>
      <c r="F38" s="263"/>
      <c r="G38" s="128"/>
      <c r="H38" s="115"/>
      <c r="I38" s="115"/>
      <c r="J38" s="115"/>
      <c r="K38" s="115"/>
      <c r="L38" s="115"/>
      <c r="M38" s="115"/>
      <c r="N38" s="122"/>
      <c r="O38" s="122"/>
      <c r="P38" s="122"/>
      <c r="Q38" s="122"/>
      <c r="R38" s="122"/>
      <c r="S38" s="122"/>
      <c r="T38" s="122"/>
    </row>
    <row r="39" spans="1:20" s="61" customFormat="1" ht="18" customHeight="1">
      <c r="A39" s="394">
        <f t="shared" si="3"/>
        <v>15</v>
      </c>
      <c r="B39" s="272" t="str">
        <f>+'Dramakan hosqer'!B45</f>
        <v>Բուժ.ծառայության գծով</v>
      </c>
      <c r="C39" s="263"/>
      <c r="D39" s="264">
        <f>+'Dramakan hosqer'!F45</f>
        <v>95</v>
      </c>
      <c r="E39" s="264">
        <f t="shared" si="0"/>
        <v>95</v>
      </c>
      <c r="F39" s="263"/>
      <c r="G39" s="128"/>
      <c r="H39" s="115"/>
      <c r="I39" s="115"/>
      <c r="J39" s="115"/>
      <c r="K39" s="115"/>
      <c r="L39" s="115"/>
      <c r="M39" s="115"/>
      <c r="N39" s="122"/>
      <c r="O39" s="122"/>
      <c r="P39" s="122"/>
      <c r="Q39" s="122"/>
      <c r="R39" s="122"/>
      <c r="S39" s="122"/>
      <c r="T39" s="122"/>
    </row>
    <row r="40" spans="1:20" s="61" customFormat="1" ht="18" customHeight="1">
      <c r="A40" s="394">
        <f t="shared" si="3"/>
        <v>16</v>
      </c>
      <c r="B40" s="272" t="str">
        <f>+'Dramakan hosqer'!B46</f>
        <v>Ընթացիկ վերանորոգման գծով</v>
      </c>
      <c r="C40" s="263">
        <v>100.3</v>
      </c>
      <c r="D40" s="264">
        <f>+'Dramakan hosqer'!F46</f>
        <v>0</v>
      </c>
      <c r="E40" s="264">
        <f t="shared" si="0"/>
        <v>-100.3</v>
      </c>
      <c r="F40" s="263"/>
      <c r="G40" s="128"/>
      <c r="H40" s="115"/>
      <c r="I40" s="115"/>
      <c r="J40" s="115"/>
      <c r="K40" s="115"/>
      <c r="L40" s="115"/>
      <c r="M40" s="115"/>
      <c r="N40" s="122"/>
      <c r="O40" s="122"/>
      <c r="P40" s="122"/>
      <c r="Q40" s="122"/>
      <c r="R40" s="122"/>
      <c r="S40" s="122"/>
      <c r="T40" s="122"/>
    </row>
    <row r="41" spans="1:20" s="61" customFormat="1" ht="18" customHeight="1">
      <c r="A41" s="394">
        <f t="shared" si="3"/>
        <v>17</v>
      </c>
      <c r="B41" s="272" t="str">
        <f>+'Dramakan hosqer'!B47</f>
        <v>Ջեռուցման համակարգի սպասարկման գծով</v>
      </c>
      <c r="C41" s="263">
        <v>19.899999999999999</v>
      </c>
      <c r="D41" s="264">
        <f>+'Dramakan hosqer'!F47</f>
        <v>151.5</v>
      </c>
      <c r="E41" s="264">
        <f t="shared" si="0"/>
        <v>131.6</v>
      </c>
      <c r="F41" s="263"/>
      <c r="G41" s="128"/>
      <c r="H41" s="115"/>
      <c r="I41" s="115"/>
      <c r="J41" s="115"/>
      <c r="K41" s="115"/>
      <c r="L41" s="115"/>
      <c r="M41" s="115"/>
      <c r="N41" s="122"/>
      <c r="O41" s="122"/>
      <c r="P41" s="122"/>
      <c r="Q41" s="122"/>
      <c r="R41" s="122"/>
      <c r="S41" s="122"/>
      <c r="T41" s="122"/>
    </row>
    <row r="42" spans="1:20" s="61" customFormat="1" ht="18" customHeight="1">
      <c r="A42" s="394">
        <f t="shared" si="3"/>
        <v>18</v>
      </c>
      <c r="B42" s="272" t="str">
        <f>+'Dramakan hosqer'!B48</f>
        <v>Կաթսայատան սպասարկման գծով</v>
      </c>
      <c r="C42" s="263"/>
      <c r="D42" s="264">
        <f>+'Dramakan hosqer'!F48</f>
        <v>0</v>
      </c>
      <c r="E42" s="264">
        <f t="shared" si="0"/>
        <v>0</v>
      </c>
      <c r="F42" s="263"/>
      <c r="G42" s="128"/>
      <c r="H42" s="115"/>
      <c r="I42" s="115"/>
      <c r="J42" s="115"/>
      <c r="K42" s="115"/>
      <c r="L42" s="115"/>
      <c r="M42" s="115"/>
      <c r="N42" s="122"/>
      <c r="O42" s="122"/>
      <c r="P42" s="122"/>
      <c r="Q42" s="122"/>
      <c r="R42" s="122"/>
      <c r="S42" s="122"/>
      <c r="T42" s="122"/>
    </row>
    <row r="43" spans="1:20" s="61" customFormat="1" ht="18" customHeight="1">
      <c r="A43" s="394">
        <f t="shared" si="3"/>
        <v>19</v>
      </c>
      <c r="B43" s="272" t="str">
        <f>+'Dramakan hosqer'!B49</f>
        <v>Սպասարկման և կոմունալ համավճարների գծով</v>
      </c>
      <c r="C43" s="263"/>
      <c r="D43" s="264">
        <f>+'Dramakan hosqer'!F49</f>
        <v>920</v>
      </c>
      <c r="E43" s="264">
        <f t="shared" si="0"/>
        <v>920</v>
      </c>
      <c r="F43" s="263"/>
      <c r="G43" s="128"/>
      <c r="H43" s="115"/>
      <c r="I43" s="115"/>
      <c r="J43" s="115"/>
      <c r="K43" s="115"/>
      <c r="L43" s="115"/>
      <c r="M43" s="115"/>
      <c r="N43" s="122"/>
      <c r="O43" s="122"/>
      <c r="P43" s="122"/>
      <c r="Q43" s="122"/>
      <c r="R43" s="122"/>
      <c r="S43" s="122"/>
      <c r="T43" s="122"/>
    </row>
    <row r="44" spans="1:20" s="61" customFormat="1" ht="18" customHeight="1">
      <c r="A44" s="394">
        <f t="shared" si="3"/>
        <v>20</v>
      </c>
      <c r="B44" s="272" t="str">
        <f>+'Dramakan hosqer'!B50</f>
        <v>Գնումների համակարգողի ծառայության գծով</v>
      </c>
      <c r="C44" s="263">
        <v>57.5</v>
      </c>
      <c r="D44" s="264">
        <f>+'Dramakan hosqer'!F50</f>
        <v>105</v>
      </c>
      <c r="E44" s="264">
        <f t="shared" si="0"/>
        <v>47.5</v>
      </c>
      <c r="F44" s="263"/>
      <c r="G44" s="128"/>
      <c r="H44" s="115"/>
      <c r="I44" s="115"/>
      <c r="J44" s="115"/>
      <c r="K44" s="115"/>
      <c r="L44" s="115"/>
      <c r="M44" s="115"/>
      <c r="N44" s="122"/>
      <c r="O44" s="122"/>
      <c r="P44" s="122"/>
      <c r="Q44" s="122"/>
      <c r="R44" s="122"/>
      <c r="S44" s="122"/>
      <c r="T44" s="122"/>
    </row>
    <row r="45" spans="1:20" s="61" customFormat="1" ht="18" customHeight="1">
      <c r="A45" s="394">
        <f t="shared" si="3"/>
        <v>21</v>
      </c>
      <c r="B45" s="272" t="str">
        <f>+'Dramakan hosqer'!B51</f>
        <v>Համակարգիչների տեխնիկական սպասարկման գծով</v>
      </c>
      <c r="C45" s="263">
        <v>6</v>
      </c>
      <c r="D45" s="264">
        <f>+'Dramakan hosqer'!F51</f>
        <v>150</v>
      </c>
      <c r="E45" s="264">
        <f t="shared" si="0"/>
        <v>144</v>
      </c>
      <c r="F45" s="263"/>
      <c r="G45" s="128"/>
      <c r="H45" s="115"/>
      <c r="I45" s="115"/>
      <c r="J45" s="115"/>
      <c r="K45" s="115"/>
      <c r="L45" s="115"/>
      <c r="M45" s="115"/>
      <c r="N45" s="122"/>
      <c r="O45" s="122"/>
      <c r="P45" s="122"/>
      <c r="Q45" s="122"/>
      <c r="R45" s="122"/>
      <c r="S45" s="122"/>
      <c r="T45" s="122"/>
    </row>
    <row r="46" spans="1:20" s="61" customFormat="1" ht="18" customHeight="1">
      <c r="A46" s="394">
        <f t="shared" si="3"/>
        <v>22</v>
      </c>
      <c r="B46" s="272" t="str">
        <f>+'Dramakan hosqer'!B52</f>
        <v>Համակարգչային ծրագրի և կայքի սպասարկման գծով</v>
      </c>
      <c r="C46" s="263">
        <v>0</v>
      </c>
      <c r="D46" s="264">
        <f>+'Dramakan hosqer'!F52</f>
        <v>95</v>
      </c>
      <c r="E46" s="264">
        <f t="shared" si="0"/>
        <v>95</v>
      </c>
      <c r="F46" s="263"/>
      <c r="G46" s="44"/>
      <c r="H46" s="115"/>
      <c r="I46" s="115"/>
      <c r="J46" s="115"/>
      <c r="K46" s="115"/>
      <c r="L46" s="115"/>
      <c r="M46" s="115"/>
      <c r="N46" s="122"/>
      <c r="O46" s="122"/>
      <c r="P46" s="122"/>
      <c r="Q46" s="122"/>
      <c r="R46" s="122"/>
      <c r="S46" s="122"/>
      <c r="T46" s="122"/>
    </row>
    <row r="47" spans="1:20" s="61" customFormat="1" ht="18" customHeight="1">
      <c r="A47" s="394">
        <f t="shared" si="3"/>
        <v>23</v>
      </c>
      <c r="B47" s="272" t="str">
        <f>+'Dramakan hosqer'!B53</f>
        <v>էլ․ստորագրության գծով</v>
      </c>
      <c r="C47" s="263">
        <v>3</v>
      </c>
      <c r="D47" s="264">
        <f>+'Dramakan hosqer'!F53</f>
        <v>3</v>
      </c>
      <c r="E47" s="264">
        <f t="shared" si="0"/>
        <v>0</v>
      </c>
      <c r="F47" s="263"/>
      <c r="G47" s="128"/>
      <c r="H47" s="115"/>
      <c r="I47" s="115"/>
      <c r="J47" s="115"/>
      <c r="K47" s="115"/>
      <c r="L47" s="115"/>
      <c r="M47" s="115"/>
      <c r="N47" s="122"/>
      <c r="O47" s="122"/>
      <c r="P47" s="122"/>
      <c r="Q47" s="122"/>
      <c r="R47" s="122"/>
      <c r="S47" s="122"/>
      <c r="T47" s="122"/>
    </row>
    <row r="48" spans="1:20" s="61" customFormat="1" ht="18" customHeight="1">
      <c r="A48" s="394">
        <f t="shared" si="3"/>
        <v>24</v>
      </c>
      <c r="B48" s="272" t="str">
        <f>+'Dramakan hosqer'!B54</f>
        <v>Հայտարարության գծով</v>
      </c>
      <c r="C48" s="263"/>
      <c r="D48" s="264">
        <f>+'Dramakan hosqer'!F54</f>
        <v>0</v>
      </c>
      <c r="E48" s="264">
        <f t="shared" si="0"/>
        <v>0</v>
      </c>
      <c r="F48" s="263"/>
      <c r="G48" s="128"/>
      <c r="H48" s="115"/>
      <c r="I48" s="115"/>
      <c r="J48" s="115"/>
      <c r="K48" s="115"/>
      <c r="L48" s="115"/>
      <c r="M48" s="115"/>
      <c r="N48" s="122"/>
      <c r="O48" s="122"/>
      <c r="P48" s="122"/>
      <c r="Q48" s="122"/>
      <c r="R48" s="122"/>
      <c r="S48" s="122"/>
      <c r="T48" s="122"/>
    </row>
    <row r="49" spans="1:20" s="61" customFormat="1" ht="18" customHeight="1">
      <c r="A49" s="394">
        <f t="shared" si="3"/>
        <v>25</v>
      </c>
      <c r="B49" s="272" t="str">
        <f>+'Dramakan hosqer'!B55</f>
        <v>Բաժանորդագրության գծով</v>
      </c>
      <c r="C49" s="263"/>
      <c r="D49" s="264">
        <f>+'Dramakan hosqer'!F55</f>
        <v>0</v>
      </c>
      <c r="E49" s="264">
        <f t="shared" si="0"/>
        <v>0</v>
      </c>
      <c r="F49" s="263"/>
      <c r="G49" s="128"/>
      <c r="H49" s="115"/>
      <c r="I49" s="115"/>
      <c r="J49" s="115"/>
      <c r="K49" s="115"/>
      <c r="L49" s="115"/>
      <c r="M49" s="115"/>
      <c r="N49" s="122"/>
      <c r="O49" s="122"/>
      <c r="P49" s="122"/>
      <c r="Q49" s="122"/>
      <c r="R49" s="122"/>
      <c r="S49" s="122"/>
      <c r="T49" s="122"/>
    </row>
    <row r="50" spans="1:20" s="61" customFormat="1" ht="18" customHeight="1">
      <c r="A50" s="394">
        <f t="shared" si="3"/>
        <v>26</v>
      </c>
      <c r="B50" s="272" t="str">
        <f>+'Dramakan hosqer'!B56</f>
        <v>Վերապատրաստման գծով</v>
      </c>
      <c r="C50" s="263"/>
      <c r="D50" s="264">
        <f>+'Dramakan hosqer'!F56</f>
        <v>50</v>
      </c>
      <c r="E50" s="264">
        <f t="shared" si="0"/>
        <v>50</v>
      </c>
      <c r="F50" s="263"/>
      <c r="G50" s="128"/>
      <c r="H50" s="115"/>
      <c r="I50" s="115"/>
      <c r="J50" s="115"/>
      <c r="K50" s="115"/>
      <c r="L50" s="115"/>
      <c r="M50" s="115"/>
      <c r="N50" s="122"/>
      <c r="O50" s="122"/>
      <c r="P50" s="122"/>
      <c r="Q50" s="122"/>
      <c r="R50" s="122"/>
      <c r="S50" s="122"/>
      <c r="T50" s="122"/>
    </row>
    <row r="51" spans="1:20" s="61" customFormat="1" ht="18" customHeight="1">
      <c r="A51" s="394">
        <f t="shared" si="3"/>
        <v>27</v>
      </c>
      <c r="B51" s="272">
        <f>+'Dramakan hosqer'!B57</f>
        <v>0</v>
      </c>
      <c r="C51" s="263"/>
      <c r="D51" s="264">
        <f>+'Dramakan hosqer'!F57</f>
        <v>0</v>
      </c>
      <c r="E51" s="264">
        <f t="shared" si="0"/>
        <v>0</v>
      </c>
      <c r="F51" s="263"/>
      <c r="G51" s="128"/>
      <c r="H51" s="115"/>
      <c r="I51" s="115"/>
      <c r="J51" s="115"/>
      <c r="K51" s="115"/>
      <c r="L51" s="115"/>
      <c r="M51" s="115"/>
      <c r="N51" s="122"/>
      <c r="O51" s="122"/>
      <c r="P51" s="122"/>
      <c r="Q51" s="122"/>
      <c r="R51" s="122"/>
      <c r="S51" s="122"/>
      <c r="T51" s="122"/>
    </row>
    <row r="52" spans="1:20" s="60" customFormat="1" ht="18" customHeight="1">
      <c r="A52" s="394">
        <f t="shared" si="3"/>
        <v>28</v>
      </c>
      <c r="B52" s="272">
        <f>+'Dramakan hosqer'!B58</f>
        <v>0</v>
      </c>
      <c r="C52" s="263"/>
      <c r="D52" s="263">
        <f>+'Dramakan hosqer'!F58</f>
        <v>0</v>
      </c>
      <c r="E52" s="263">
        <f t="shared" si="0"/>
        <v>0</v>
      </c>
      <c r="F52" s="263"/>
      <c r="G52" s="128"/>
      <c r="H52" s="115"/>
      <c r="I52" s="115"/>
      <c r="J52" s="115"/>
      <c r="K52" s="115"/>
      <c r="L52" s="115"/>
      <c r="M52" s="115"/>
      <c r="N52" s="122"/>
      <c r="O52" s="122"/>
      <c r="P52" s="122"/>
      <c r="Q52" s="122"/>
      <c r="R52" s="122"/>
      <c r="S52" s="122"/>
      <c r="T52" s="122"/>
    </row>
    <row r="53" spans="1:20" s="60" customFormat="1" ht="18" customHeight="1">
      <c r="A53" s="489">
        <f t="shared" si="3"/>
        <v>29</v>
      </c>
      <c r="B53" s="358">
        <f>+'Dramakan hosqer'!B59</f>
        <v>0</v>
      </c>
      <c r="C53" s="486"/>
      <c r="D53" s="486">
        <f>+'Dramakan hosqer'!F59</f>
        <v>0</v>
      </c>
      <c r="E53" s="486">
        <f>D53-C53</f>
        <v>0</v>
      </c>
      <c r="F53" s="486"/>
      <c r="G53" s="128"/>
      <c r="H53" s="115"/>
      <c r="I53" s="115"/>
      <c r="J53" s="115"/>
      <c r="K53" s="115"/>
      <c r="L53" s="115"/>
      <c r="M53" s="115"/>
      <c r="N53" s="122"/>
      <c r="O53" s="122"/>
      <c r="P53" s="122"/>
      <c r="Q53" s="122"/>
      <c r="R53" s="122"/>
      <c r="S53" s="122"/>
      <c r="T53" s="122"/>
    </row>
    <row r="54" spans="1:20" s="60" customFormat="1" ht="18" customHeight="1">
      <c r="A54" s="489">
        <f t="shared" si="3"/>
        <v>30</v>
      </c>
      <c r="B54" s="358" t="s">
        <v>263</v>
      </c>
      <c r="C54" s="486">
        <v>50</v>
      </c>
      <c r="D54" s="486">
        <f>+'Dramakan hosqer'!F60</f>
        <v>0</v>
      </c>
      <c r="E54" s="486">
        <f>D54-C54</f>
        <v>-50</v>
      </c>
      <c r="F54" s="486"/>
      <c r="G54" s="102" t="s">
        <v>120</v>
      </c>
      <c r="H54" s="115"/>
      <c r="I54" s="115"/>
      <c r="J54" s="115"/>
      <c r="K54" s="115"/>
      <c r="L54" s="115"/>
      <c r="M54" s="115"/>
      <c r="N54" s="122"/>
      <c r="O54" s="122"/>
      <c r="P54" s="122"/>
      <c r="Q54" s="122"/>
      <c r="R54" s="122"/>
      <c r="S54" s="122"/>
      <c r="T54" s="122"/>
    </row>
    <row r="55" spans="1:20" s="61" customFormat="1" ht="18" customHeight="1">
      <c r="A55" s="394">
        <f t="shared" si="3"/>
        <v>31</v>
      </c>
      <c r="B55" s="272" t="str">
        <f>+'Dramakan hosqer'!B61</f>
        <v>Հարկային պարտավորությունների գծով, այդ թվում՝</v>
      </c>
      <c r="C55" s="264">
        <f>SUM(C56:C58)</f>
        <v>20</v>
      </c>
      <c r="D55" s="264">
        <f>SUM(D56:D58)</f>
        <v>100</v>
      </c>
      <c r="E55" s="263">
        <f>D55-C55</f>
        <v>80</v>
      </c>
      <c r="F55" s="263"/>
      <c r="G55" s="128"/>
      <c r="H55" s="115"/>
      <c r="I55" s="115"/>
      <c r="J55" s="115"/>
      <c r="K55" s="115"/>
      <c r="L55" s="115"/>
      <c r="M55" s="115"/>
      <c r="N55" s="122"/>
      <c r="O55" s="122"/>
      <c r="P55" s="122"/>
      <c r="Q55" s="122"/>
      <c r="R55" s="122"/>
      <c r="S55" s="122"/>
      <c r="T55" s="122"/>
    </row>
    <row r="56" spans="1:20" s="147" customFormat="1" ht="18" customHeight="1">
      <c r="A56" s="15">
        <v>31.1</v>
      </c>
      <c r="B56" s="359" t="str">
        <f>+'Dramakan hosqer'!B62</f>
        <v>շահութահարկի գծով</v>
      </c>
      <c r="C56" s="254"/>
      <c r="D56" s="268">
        <f>+'Dramakan hosqer'!F62</f>
        <v>0</v>
      </c>
      <c r="E56" s="254">
        <f>D56-C56</f>
        <v>0</v>
      </c>
      <c r="F56" s="254"/>
      <c r="G56" s="155"/>
      <c r="H56" s="156"/>
      <c r="I56" s="156"/>
      <c r="J56" s="156"/>
      <c r="K56" s="156"/>
      <c r="L56" s="156"/>
      <c r="M56" s="156"/>
      <c r="N56" s="157"/>
      <c r="O56" s="157"/>
      <c r="P56" s="157"/>
      <c r="Q56" s="157"/>
      <c r="R56" s="157"/>
      <c r="S56" s="157"/>
      <c r="T56" s="157"/>
    </row>
    <row r="57" spans="1:20" s="147" customFormat="1" ht="18.75" customHeight="1">
      <c r="A57" s="15">
        <v>31.2</v>
      </c>
      <c r="B57" s="359" t="str">
        <f>+'Dramakan hosqer'!B63</f>
        <v>ԱԱՀ-ի գծով</v>
      </c>
      <c r="C57" s="254"/>
      <c r="D57" s="268">
        <f>+'Dramakan hosqer'!F63</f>
        <v>0</v>
      </c>
      <c r="E57" s="268">
        <f t="shared" si="0"/>
        <v>0</v>
      </c>
      <c r="F57" s="254"/>
      <c r="G57" s="158"/>
      <c r="H57" s="156"/>
      <c r="I57" s="156"/>
      <c r="J57" s="156"/>
      <c r="K57" s="156"/>
      <c r="L57" s="156"/>
      <c r="M57" s="156"/>
      <c r="N57" s="157"/>
      <c r="O57" s="157"/>
      <c r="P57" s="157"/>
      <c r="Q57" s="157"/>
      <c r="R57" s="157"/>
      <c r="S57" s="157"/>
      <c r="T57" s="157"/>
    </row>
    <row r="58" spans="1:20" s="147" customFormat="1" ht="18" customHeight="1">
      <c r="A58" s="15">
        <v>31.3</v>
      </c>
      <c r="B58" s="359" t="str">
        <f>+'Dramakan hosqer'!B64</f>
        <v xml:space="preserve">չփոխհատուցվող հարկերի գծով </v>
      </c>
      <c r="C58" s="254">
        <v>20</v>
      </c>
      <c r="D58" s="268">
        <f>+'Dramakan hosqer'!F64</f>
        <v>100</v>
      </c>
      <c r="E58" s="268">
        <f t="shared" si="0"/>
        <v>80</v>
      </c>
      <c r="F58" s="254"/>
      <c r="G58" s="158"/>
      <c r="H58" s="156"/>
      <c r="I58" s="156"/>
      <c r="J58" s="156"/>
      <c r="K58" s="156"/>
      <c r="L58" s="156"/>
      <c r="M58" s="156"/>
      <c r="N58" s="157"/>
      <c r="O58" s="157"/>
      <c r="P58" s="157"/>
      <c r="Q58" s="157"/>
      <c r="R58" s="157"/>
      <c r="S58" s="157"/>
      <c r="T58" s="157"/>
    </row>
    <row r="59" spans="1:20" s="61" customFormat="1" ht="18" customHeight="1">
      <c r="A59" s="71">
        <f>+A55+1</f>
        <v>32</v>
      </c>
      <c r="B59" s="272" t="str">
        <f>+'Dramakan hosqer'!B65</f>
        <v>Կրեդիտորական պարտքի մարման գծով</v>
      </c>
      <c r="C59" s="263"/>
      <c r="D59" s="264">
        <f>+'Dramakan hosqer'!F65</f>
        <v>788.3</v>
      </c>
      <c r="E59" s="264">
        <f t="shared" si="0"/>
        <v>788.3</v>
      </c>
      <c r="F59" s="263"/>
      <c r="G59" s="128"/>
      <c r="H59" s="115"/>
      <c r="I59" s="115"/>
      <c r="J59" s="115"/>
      <c r="K59" s="115"/>
      <c r="L59" s="115"/>
      <c r="M59" s="115"/>
      <c r="N59" s="122"/>
      <c r="O59" s="122"/>
      <c r="P59" s="122"/>
      <c r="Q59" s="122"/>
      <c r="R59" s="122"/>
      <c r="S59" s="122"/>
      <c r="T59" s="122"/>
    </row>
    <row r="60" spans="1:20" s="61" customFormat="1" ht="18" customHeight="1">
      <c r="A60" s="71">
        <f>+A59+1</f>
        <v>33</v>
      </c>
      <c r="B60" s="272" t="str">
        <f>+'Dramakan hosqer'!B66</f>
        <v>Այլ արտահոսքերի գծով</v>
      </c>
      <c r="C60" s="263">
        <v>20</v>
      </c>
      <c r="D60" s="264">
        <f>+'Dramakan hosqer'!F66</f>
        <v>0</v>
      </c>
      <c r="E60" s="264">
        <f t="shared" si="0"/>
        <v>-20</v>
      </c>
      <c r="F60" s="263"/>
      <c r="G60" s="128" t="s">
        <v>208</v>
      </c>
      <c r="H60" s="115"/>
      <c r="I60" s="115"/>
      <c r="J60" s="115"/>
      <c r="K60" s="115"/>
      <c r="L60" s="115"/>
      <c r="M60" s="115"/>
      <c r="N60" s="122"/>
      <c r="O60" s="122"/>
      <c r="P60" s="122"/>
      <c r="Q60" s="122"/>
      <c r="R60" s="122"/>
      <c r="S60" s="122"/>
      <c r="T60" s="122"/>
    </row>
    <row r="61" spans="1:20" s="61" customFormat="1" ht="21.75" customHeight="1">
      <c r="A61" s="154" t="s">
        <v>54</v>
      </c>
      <c r="B61" s="14" t="s">
        <v>57</v>
      </c>
      <c r="C61" s="266">
        <f>+C62+C69</f>
        <v>0</v>
      </c>
      <c r="D61" s="266">
        <f>+D62+D69</f>
        <v>0</v>
      </c>
      <c r="E61" s="266">
        <f t="shared" si="0"/>
        <v>0</v>
      </c>
      <c r="F61" s="253"/>
      <c r="G61" s="128"/>
      <c r="H61" s="115"/>
      <c r="I61" s="115"/>
      <c r="J61" s="115"/>
      <c r="K61" s="115"/>
      <c r="L61" s="115"/>
      <c r="M61" s="115"/>
      <c r="N61" s="122"/>
      <c r="O61" s="122"/>
      <c r="P61" s="122"/>
      <c r="Q61" s="122"/>
      <c r="R61" s="122"/>
      <c r="S61" s="122"/>
      <c r="T61" s="122"/>
    </row>
    <row r="62" spans="1:20" s="61" customFormat="1" ht="17.25">
      <c r="A62" s="71">
        <v>1</v>
      </c>
      <c r="B62" s="267" t="str">
        <f>+'Dramakan hosqer'!B68</f>
        <v>Հիմնական միջոցների ձեռքբերում, այդ թվում՝</v>
      </c>
      <c r="C62" s="264">
        <f>SUM(C63:C68)</f>
        <v>0</v>
      </c>
      <c r="D62" s="264">
        <f>SUM(D63:D68)</f>
        <v>0</v>
      </c>
      <c r="E62" s="264">
        <f t="shared" si="0"/>
        <v>0</v>
      </c>
      <c r="F62" s="263"/>
      <c r="G62" s="128"/>
      <c r="H62" s="115"/>
      <c r="I62" s="115"/>
      <c r="J62" s="115"/>
      <c r="K62" s="115"/>
      <c r="L62" s="115"/>
      <c r="M62" s="115"/>
      <c r="N62" s="122"/>
      <c r="O62" s="122"/>
      <c r="P62" s="122"/>
      <c r="Q62" s="122"/>
      <c r="R62" s="122"/>
      <c r="S62" s="122"/>
      <c r="T62" s="122"/>
    </row>
    <row r="63" spans="1:20" s="61" customFormat="1" ht="18" customHeight="1">
      <c r="A63" s="71">
        <v>1.1000000000000001</v>
      </c>
      <c r="B63" s="267" t="str">
        <f>+'Dramakan hosqer'!B69</f>
        <v>գրասենյակային և տնտեսական գույք</v>
      </c>
      <c r="C63" s="263"/>
      <c r="D63" s="264">
        <f>+'Dramakan hosqer'!F69</f>
        <v>0</v>
      </c>
      <c r="E63" s="264">
        <f t="shared" ref="E63:E76" si="4">D63-C63</f>
        <v>0</v>
      </c>
      <c r="F63" s="263"/>
      <c r="G63" s="128"/>
      <c r="H63" s="115"/>
      <c r="I63" s="115"/>
      <c r="J63" s="115"/>
      <c r="K63" s="115"/>
      <c r="L63" s="115"/>
      <c r="M63" s="115"/>
      <c r="N63" s="122"/>
      <c r="O63" s="122"/>
      <c r="P63" s="122"/>
      <c r="Q63" s="122"/>
      <c r="R63" s="122"/>
      <c r="S63" s="122"/>
      <c r="T63" s="122"/>
    </row>
    <row r="64" spans="1:20" s="61" customFormat="1" ht="17.25" customHeight="1">
      <c r="A64" s="71">
        <v>1.1000000000000001</v>
      </c>
      <c r="B64" s="267" t="str">
        <f>+'Dramakan hosqer'!B70</f>
        <v>համակարգչային սարքավորումներ / տեխնիկա</v>
      </c>
      <c r="C64" s="263"/>
      <c r="D64" s="264">
        <f>+'Dramakan hosqer'!F70</f>
        <v>0</v>
      </c>
      <c r="E64" s="264">
        <f>D64-C64</f>
        <v>0</v>
      </c>
      <c r="F64" s="263"/>
      <c r="G64" s="128"/>
      <c r="H64" s="115"/>
      <c r="I64" s="115"/>
      <c r="J64" s="115"/>
      <c r="K64" s="115"/>
      <c r="L64" s="115"/>
      <c r="M64" s="115"/>
      <c r="N64" s="122"/>
      <c r="O64" s="122"/>
      <c r="P64" s="122"/>
      <c r="Q64" s="122"/>
      <c r="R64" s="122"/>
      <c r="S64" s="122"/>
      <c r="T64" s="122"/>
    </row>
    <row r="65" spans="1:20" s="61" customFormat="1" ht="18" customHeight="1">
      <c r="A65" s="71">
        <v>1.3</v>
      </c>
      <c r="B65" s="267" t="str">
        <f>+'Dramakan hosqer'!B71</f>
        <v>մեքենաներ և սարքավորումներ</v>
      </c>
      <c r="C65" s="263"/>
      <c r="D65" s="264">
        <f>+'Dramakan hosqer'!F71</f>
        <v>0</v>
      </c>
      <c r="E65" s="264">
        <f t="shared" si="4"/>
        <v>0</v>
      </c>
      <c r="F65" s="263"/>
      <c r="G65" s="128"/>
      <c r="H65" s="115"/>
      <c r="I65" s="115"/>
      <c r="J65" s="115"/>
      <c r="K65" s="115"/>
      <c r="L65" s="115"/>
      <c r="M65" s="115"/>
      <c r="N65" s="122"/>
      <c r="O65" s="122"/>
      <c r="P65" s="122"/>
      <c r="Q65" s="122"/>
      <c r="R65" s="122"/>
      <c r="S65" s="122"/>
      <c r="T65" s="122"/>
    </row>
    <row r="66" spans="1:20" s="61" customFormat="1" ht="18" customHeight="1">
      <c r="A66" s="71">
        <v>1.4</v>
      </c>
      <c r="B66" s="267" t="str">
        <f>+'Dramakan hosqer'!B72</f>
        <v>սպորտային գույք</v>
      </c>
      <c r="C66" s="263"/>
      <c r="D66" s="264">
        <f>+'Dramakan hosqer'!F72</f>
        <v>0</v>
      </c>
      <c r="E66" s="264">
        <f t="shared" si="4"/>
        <v>0</v>
      </c>
      <c r="F66" s="263"/>
      <c r="G66" s="128"/>
      <c r="H66" s="115"/>
      <c r="I66" s="115"/>
      <c r="J66" s="115"/>
      <c r="K66" s="115"/>
      <c r="L66" s="115"/>
      <c r="M66" s="115"/>
      <c r="N66" s="122"/>
      <c r="O66" s="122"/>
      <c r="P66" s="122"/>
      <c r="Q66" s="122"/>
      <c r="R66" s="122"/>
      <c r="S66" s="122"/>
      <c r="T66" s="122"/>
    </row>
    <row r="67" spans="1:20" s="60" customFormat="1" ht="18" customHeight="1">
      <c r="A67" s="71">
        <v>1.5</v>
      </c>
      <c r="B67" s="513" t="str">
        <f>+'Dramakan hosqer'!B73</f>
        <v>գրականություն</v>
      </c>
      <c r="C67" s="486"/>
      <c r="D67" s="486">
        <f>+'Dramakan hosqer'!F73</f>
        <v>0</v>
      </c>
      <c r="E67" s="486">
        <f>D67-C67</f>
        <v>0</v>
      </c>
      <c r="F67" s="486"/>
      <c r="G67" s="128"/>
      <c r="H67" s="115"/>
      <c r="I67" s="115"/>
      <c r="J67" s="115"/>
      <c r="K67" s="115"/>
      <c r="L67" s="115"/>
      <c r="M67" s="115"/>
      <c r="N67" s="122"/>
      <c r="O67" s="122"/>
      <c r="P67" s="122"/>
      <c r="Q67" s="122"/>
      <c r="R67" s="122"/>
      <c r="S67" s="122"/>
      <c r="T67" s="122"/>
    </row>
    <row r="68" spans="1:20" s="60" customFormat="1" ht="18" customHeight="1">
      <c r="A68" s="71">
        <v>1.6</v>
      </c>
      <c r="B68" s="513">
        <f>+'Dramakan hosqer'!B74</f>
        <v>0</v>
      </c>
      <c r="C68" s="486"/>
      <c r="D68" s="486">
        <f>+'Dramakan hosqer'!F74</f>
        <v>0</v>
      </c>
      <c r="E68" s="486">
        <f>D68-C68</f>
        <v>0</v>
      </c>
      <c r="F68" s="486"/>
      <c r="G68" s="59" t="s">
        <v>121</v>
      </c>
      <c r="H68" s="115"/>
      <c r="I68" s="115"/>
      <c r="J68" s="115"/>
      <c r="K68" s="115"/>
      <c r="L68" s="115"/>
      <c r="M68" s="115"/>
      <c r="N68" s="122"/>
      <c r="O68" s="122"/>
      <c r="P68" s="122"/>
      <c r="Q68" s="122"/>
      <c r="R68" s="122"/>
      <c r="S68" s="122"/>
      <c r="T68" s="122"/>
    </row>
    <row r="69" spans="1:20" s="72" customFormat="1" ht="34.5">
      <c r="A69" s="71">
        <v>2</v>
      </c>
      <c r="B69" s="267" t="str">
        <f>+'Dramakan hosqer'!B75</f>
        <v>Հիմնական միջոցների հիմնական վերանորոգում, 
այդ թվում՝</v>
      </c>
      <c r="C69" s="264">
        <f>SUM(C70:C72)</f>
        <v>0</v>
      </c>
      <c r="D69" s="264">
        <f>SUM(D70:D72)</f>
        <v>0</v>
      </c>
      <c r="E69" s="263">
        <f>D69-C69</f>
        <v>0</v>
      </c>
      <c r="F69" s="263"/>
      <c r="G69" s="102"/>
      <c r="H69" s="115"/>
      <c r="I69" s="115"/>
      <c r="J69" s="115"/>
      <c r="K69" s="115"/>
      <c r="L69" s="115"/>
      <c r="M69" s="115"/>
      <c r="N69" s="122"/>
      <c r="O69" s="122"/>
      <c r="P69" s="122"/>
      <c r="Q69" s="122"/>
      <c r="R69" s="122"/>
      <c r="S69" s="122"/>
      <c r="T69" s="122"/>
    </row>
    <row r="70" spans="1:20" s="91" customFormat="1" ht="18.75" customHeight="1">
      <c r="A70" s="71">
        <v>2.1</v>
      </c>
      <c r="B70" s="267" t="str">
        <f>+'Dramakan hosqer'!B76</f>
        <v>ամրացված գույքի (շենք)</v>
      </c>
      <c r="C70" s="263"/>
      <c r="D70" s="264">
        <f>+'Dramakan hosqer'!F76</f>
        <v>0</v>
      </c>
      <c r="E70" s="264">
        <f t="shared" si="4"/>
        <v>0</v>
      </c>
      <c r="F70" s="263"/>
      <c r="G70" s="178"/>
      <c r="H70" s="107"/>
      <c r="I70" s="98"/>
      <c r="J70" s="98"/>
      <c r="K70" s="98"/>
      <c r="L70" s="98"/>
      <c r="M70" s="98"/>
      <c r="N70" s="98"/>
      <c r="O70" s="90"/>
      <c r="P70" s="90"/>
      <c r="Q70" s="90"/>
    </row>
    <row r="71" spans="1:20" s="61" customFormat="1" ht="19.5" customHeight="1">
      <c r="A71" s="71">
        <v>2.2000000000000002</v>
      </c>
      <c r="B71" s="267" t="str">
        <f>+'Dramakan hosqer'!B77</f>
        <v>հիմնական միջոցի</v>
      </c>
      <c r="C71" s="263"/>
      <c r="D71" s="264">
        <f>+'Dramakan hosqer'!F77</f>
        <v>0</v>
      </c>
      <c r="E71" s="264">
        <f t="shared" si="4"/>
        <v>0</v>
      </c>
      <c r="F71" s="263"/>
      <c r="G71" s="128"/>
      <c r="H71" s="115"/>
      <c r="I71" s="115"/>
      <c r="J71" s="115"/>
      <c r="K71" s="115"/>
      <c r="L71" s="115"/>
      <c r="M71" s="115"/>
      <c r="N71" s="122"/>
      <c r="O71" s="122"/>
      <c r="P71" s="122"/>
      <c r="Q71" s="122"/>
      <c r="R71" s="122"/>
      <c r="S71" s="122"/>
      <c r="T71" s="122"/>
    </row>
    <row r="72" spans="1:20" s="61" customFormat="1" ht="18" customHeight="1">
      <c r="A72" s="71">
        <v>2.2999999999999998</v>
      </c>
      <c r="B72" s="267" t="str">
        <f>+'Dramakan hosqer'!B78</f>
        <v>նախագծանախահաշվային փաստաթղթերի գծով</v>
      </c>
      <c r="C72" s="263"/>
      <c r="D72" s="264">
        <f>+'Dramakan hosqer'!F78</f>
        <v>0</v>
      </c>
      <c r="E72" s="264">
        <f t="shared" si="4"/>
        <v>0</v>
      </c>
      <c r="F72" s="263"/>
      <c r="G72" s="128"/>
      <c r="H72" s="115"/>
      <c r="I72" s="115"/>
      <c r="J72" s="115"/>
      <c r="K72" s="115"/>
      <c r="L72" s="115"/>
      <c r="M72" s="115"/>
      <c r="N72" s="122"/>
      <c r="O72" s="122"/>
      <c r="P72" s="122"/>
      <c r="Q72" s="122"/>
      <c r="R72" s="122"/>
      <c r="S72" s="122"/>
      <c r="T72" s="122"/>
    </row>
    <row r="73" spans="1:20" s="61" customFormat="1" ht="38.25" customHeight="1">
      <c r="A73" s="154" t="s">
        <v>55</v>
      </c>
      <c r="B73" s="14" t="s">
        <v>151</v>
      </c>
      <c r="C73" s="266">
        <f>SUM(C74:C75)</f>
        <v>0</v>
      </c>
      <c r="D73" s="266">
        <f>SUM(D74:D75)</f>
        <v>0</v>
      </c>
      <c r="E73" s="266">
        <f t="shared" si="4"/>
        <v>0</v>
      </c>
      <c r="F73" s="253"/>
      <c r="G73" s="128"/>
      <c r="H73" s="115"/>
      <c r="I73" s="115"/>
      <c r="J73" s="115"/>
      <c r="K73" s="115"/>
      <c r="L73" s="115"/>
      <c r="M73" s="115"/>
      <c r="N73" s="122"/>
      <c r="O73" s="122"/>
      <c r="P73" s="122"/>
      <c r="Q73" s="122"/>
      <c r="R73" s="122"/>
      <c r="S73" s="122"/>
      <c r="T73" s="122"/>
    </row>
    <row r="74" spans="1:20" s="61" customFormat="1" ht="18" customHeight="1">
      <c r="A74" s="71">
        <v>1</v>
      </c>
      <c r="B74" s="358" t="str">
        <f>+'Dramakan hosqer'!B80</f>
        <v>Սննդի գծով</v>
      </c>
      <c r="C74" s="263"/>
      <c r="D74" s="264">
        <f>+'Dramakan hosqer'!F80</f>
        <v>0</v>
      </c>
      <c r="E74" s="263">
        <f>D74-C74</f>
        <v>0</v>
      </c>
      <c r="F74" s="263"/>
      <c r="G74" s="128"/>
      <c r="H74" s="115"/>
      <c r="I74" s="115"/>
      <c r="J74" s="115"/>
      <c r="K74" s="115"/>
      <c r="L74" s="115"/>
      <c r="M74" s="115"/>
      <c r="N74" s="122"/>
      <c r="O74" s="122"/>
      <c r="P74" s="122"/>
      <c r="Q74" s="122"/>
      <c r="R74" s="122"/>
      <c r="S74" s="122"/>
      <c r="T74" s="122"/>
    </row>
    <row r="75" spans="1:20" s="391" customFormat="1" ht="18" customHeight="1">
      <c r="A75" s="71">
        <v>2</v>
      </c>
      <c r="B75" s="358">
        <f>+'Dramakan hosqer'!B81</f>
        <v>0</v>
      </c>
      <c r="C75" s="263"/>
      <c r="D75" s="263">
        <f>+'Dramakan hosqer'!F81</f>
        <v>0</v>
      </c>
      <c r="E75" s="263">
        <f>D75-C75</f>
        <v>0</v>
      </c>
      <c r="F75" s="263"/>
      <c r="G75" s="102"/>
      <c r="H75" s="101"/>
      <c r="I75" s="101"/>
      <c r="J75" s="101"/>
      <c r="K75" s="101"/>
      <c r="L75" s="101"/>
      <c r="M75" s="101"/>
      <c r="N75" s="96"/>
      <c r="O75" s="96"/>
      <c r="P75" s="96"/>
      <c r="Q75" s="96"/>
      <c r="R75" s="96"/>
      <c r="S75" s="96"/>
      <c r="T75" s="96"/>
    </row>
    <row r="76" spans="1:20" s="37" customFormat="1" ht="43.5" customHeight="1">
      <c r="A76" s="13" t="s">
        <v>37</v>
      </c>
      <c r="B76" s="14" t="s">
        <v>38</v>
      </c>
      <c r="C76" s="266">
        <f>C6+C7-C18</f>
        <v>682.69999999999709</v>
      </c>
      <c r="D76" s="266">
        <f>D6+D7-D18</f>
        <v>9107.9499999999898</v>
      </c>
      <c r="E76" s="266">
        <f t="shared" si="4"/>
        <v>8425.2499999999927</v>
      </c>
      <c r="F76" s="253"/>
      <c r="G76" s="131"/>
      <c r="H76" s="118"/>
      <c r="I76" s="118"/>
      <c r="J76" s="118"/>
      <c r="K76" s="118"/>
      <c r="L76" s="118"/>
      <c r="M76" s="118"/>
      <c r="N76" s="124"/>
      <c r="O76" s="124"/>
      <c r="P76" s="124"/>
      <c r="Q76" s="124"/>
      <c r="R76" s="124"/>
      <c r="S76" s="124"/>
      <c r="T76" s="124"/>
    </row>
    <row r="77" spans="1:20" s="20" customFormat="1" ht="46.5" customHeight="1">
      <c r="A77" s="36"/>
      <c r="B77" s="405"/>
      <c r="C77" s="36"/>
      <c r="D77" s="36"/>
      <c r="E77" s="36"/>
      <c r="F77" s="36"/>
      <c r="G77" s="127"/>
      <c r="H77" s="112"/>
      <c r="I77" s="112"/>
      <c r="J77" s="112"/>
      <c r="K77" s="112"/>
      <c r="L77" s="112"/>
      <c r="M77" s="112"/>
      <c r="N77" s="120"/>
      <c r="O77" s="120"/>
      <c r="P77" s="120"/>
      <c r="Q77" s="120"/>
      <c r="R77" s="120"/>
      <c r="S77" s="120"/>
      <c r="T77" s="120"/>
    </row>
    <row r="78" spans="1:20" s="20" customFormat="1" ht="25.5" customHeight="1">
      <c r="B78" s="427" t="s">
        <v>2</v>
      </c>
      <c r="C78" s="435"/>
      <c r="D78" s="623" t="str">
        <f>+'Ekamut-caxs'!D67</f>
        <v>Մ. Ղարիբյան</v>
      </c>
      <c r="E78" s="620"/>
      <c r="F78" s="302"/>
      <c r="G78" s="127"/>
      <c r="H78" s="112"/>
      <c r="I78" s="112"/>
      <c r="J78" s="112"/>
      <c r="K78" s="112"/>
      <c r="L78" s="112"/>
      <c r="M78" s="112"/>
      <c r="N78" s="120"/>
      <c r="O78" s="120"/>
      <c r="P78" s="120"/>
      <c r="Q78" s="120"/>
      <c r="R78" s="120"/>
      <c r="S78" s="120"/>
      <c r="T78" s="120"/>
    </row>
    <row r="79" spans="1:20" ht="13.5" customHeight="1">
      <c r="A79" s="20"/>
      <c r="B79" s="436" t="s">
        <v>4</v>
      </c>
      <c r="C79" s="437"/>
      <c r="D79" s="622" t="s">
        <v>91</v>
      </c>
      <c r="E79" s="622"/>
      <c r="F79" s="305"/>
    </row>
    <row r="80" spans="1:20" s="17" customFormat="1" ht="22.5" customHeight="1">
      <c r="A80" s="18"/>
      <c r="B80" s="438" t="s">
        <v>6</v>
      </c>
      <c r="C80" s="435"/>
      <c r="D80" s="620" t="str">
        <f>+'Ekamut-caxs'!D69</f>
        <v>Ա. Մկրտչյան</v>
      </c>
      <c r="E80" s="620"/>
      <c r="F80" s="302"/>
      <c r="G80" s="125"/>
      <c r="H80" s="111"/>
      <c r="I80" s="111"/>
      <c r="J80" s="111"/>
      <c r="K80" s="111"/>
      <c r="L80" s="111"/>
      <c r="M80" s="111"/>
      <c r="N80" s="119"/>
      <c r="O80" s="119"/>
      <c r="P80" s="119"/>
      <c r="Q80" s="119"/>
      <c r="R80" s="119"/>
      <c r="S80" s="119"/>
      <c r="T80" s="119"/>
    </row>
    <row r="81" spans="1:20" s="17" customFormat="1" ht="12" customHeight="1">
      <c r="A81" s="18"/>
      <c r="B81" s="439"/>
      <c r="C81" s="435"/>
      <c r="D81" s="622" t="s">
        <v>91</v>
      </c>
      <c r="E81" s="622"/>
      <c r="F81" s="305"/>
      <c r="G81" s="125"/>
      <c r="H81" s="111"/>
      <c r="I81" s="111"/>
      <c r="J81" s="111"/>
      <c r="K81" s="111"/>
      <c r="L81" s="111"/>
      <c r="M81" s="111"/>
      <c r="N81" s="119"/>
      <c r="O81" s="119"/>
      <c r="P81" s="119"/>
      <c r="Q81" s="119"/>
      <c r="R81" s="119"/>
      <c r="S81" s="119"/>
      <c r="T81" s="119"/>
    </row>
    <row r="82" spans="1:20" s="17" customFormat="1">
      <c r="A82" s="18"/>
      <c r="B82" s="409" t="s">
        <v>1</v>
      </c>
      <c r="C82" s="18"/>
      <c r="D82" s="18"/>
      <c r="E82" s="18"/>
      <c r="F82" s="18"/>
      <c r="G82" s="125"/>
      <c r="H82" s="111"/>
      <c r="I82" s="111"/>
      <c r="J82" s="111"/>
      <c r="K82" s="111"/>
      <c r="L82" s="111"/>
      <c r="M82" s="111"/>
      <c r="N82" s="119"/>
      <c r="O82" s="119"/>
      <c r="P82" s="119"/>
      <c r="Q82" s="119"/>
      <c r="R82" s="119"/>
      <c r="S82" s="119"/>
      <c r="T82" s="119"/>
    </row>
    <row r="83" spans="1:20" s="17" customFormat="1">
      <c r="B83" s="21"/>
      <c r="G83" s="125"/>
      <c r="H83" s="111"/>
      <c r="I83" s="111"/>
      <c r="J83" s="111"/>
      <c r="K83" s="111"/>
      <c r="L83" s="111"/>
      <c r="M83" s="111"/>
      <c r="N83" s="119"/>
      <c r="O83" s="119"/>
      <c r="P83" s="119"/>
      <c r="Q83" s="119"/>
      <c r="R83" s="119"/>
      <c r="S83" s="119"/>
      <c r="T83" s="119"/>
    </row>
    <row r="84" spans="1:20" s="17" customFormat="1">
      <c r="B84" s="21"/>
      <c r="G84" s="125"/>
      <c r="H84" s="111"/>
      <c r="I84" s="111"/>
      <c r="J84" s="111"/>
      <c r="K84" s="111"/>
      <c r="L84" s="111"/>
      <c r="M84" s="111"/>
      <c r="N84" s="119"/>
      <c r="O84" s="119"/>
      <c r="P84" s="119"/>
      <c r="Q84" s="119"/>
      <c r="R84" s="119"/>
      <c r="S84" s="119"/>
      <c r="T84" s="119"/>
    </row>
    <row r="85" spans="1:20" s="17" customFormat="1">
      <c r="B85" s="21"/>
      <c r="G85" s="125"/>
      <c r="H85" s="111"/>
      <c r="I85" s="111"/>
      <c r="J85" s="111"/>
      <c r="K85" s="111"/>
      <c r="L85" s="111"/>
      <c r="M85" s="111"/>
      <c r="N85" s="119"/>
      <c r="O85" s="119"/>
      <c r="P85" s="119"/>
      <c r="Q85" s="119"/>
      <c r="R85" s="119"/>
      <c r="S85" s="119"/>
      <c r="T85" s="119"/>
    </row>
    <row r="86" spans="1:20" s="17" customFormat="1">
      <c r="B86" s="21"/>
      <c r="G86" s="125"/>
      <c r="H86" s="111"/>
      <c r="I86" s="111"/>
      <c r="J86" s="111"/>
      <c r="K86" s="111"/>
      <c r="L86" s="111"/>
      <c r="M86" s="111"/>
      <c r="N86" s="119"/>
      <c r="O86" s="119"/>
      <c r="P86" s="119"/>
      <c r="Q86" s="119"/>
      <c r="R86" s="119"/>
      <c r="S86" s="119"/>
      <c r="T86" s="119"/>
    </row>
    <row r="87" spans="1:20" s="17" customFormat="1">
      <c r="B87" s="21"/>
      <c r="G87" s="125"/>
      <c r="H87" s="111"/>
      <c r="I87" s="111"/>
      <c r="J87" s="111"/>
      <c r="K87" s="111"/>
      <c r="L87" s="111"/>
      <c r="M87" s="111"/>
      <c r="N87" s="119"/>
      <c r="O87" s="119"/>
      <c r="P87" s="119"/>
      <c r="Q87" s="119"/>
      <c r="R87" s="119"/>
      <c r="S87" s="119"/>
      <c r="T87" s="119"/>
    </row>
    <row r="88" spans="1:20" s="17" customFormat="1">
      <c r="B88" s="21"/>
      <c r="G88" s="125"/>
      <c r="H88" s="111"/>
      <c r="I88" s="111"/>
      <c r="J88" s="111"/>
      <c r="K88" s="111"/>
      <c r="L88" s="111"/>
      <c r="M88" s="111"/>
      <c r="N88" s="119"/>
      <c r="O88" s="119"/>
      <c r="P88" s="119"/>
      <c r="Q88" s="119"/>
      <c r="R88" s="119"/>
      <c r="S88" s="119"/>
      <c r="T88" s="119"/>
    </row>
    <row r="89" spans="1:20" s="17" customFormat="1">
      <c r="B89" s="21"/>
      <c r="G89" s="125"/>
      <c r="H89" s="111"/>
      <c r="I89" s="111"/>
      <c r="J89" s="111"/>
      <c r="K89" s="111"/>
      <c r="L89" s="111"/>
      <c r="M89" s="111"/>
      <c r="N89" s="119"/>
      <c r="O89" s="119"/>
      <c r="P89" s="119"/>
      <c r="Q89" s="119"/>
      <c r="R89" s="119"/>
      <c r="S89" s="119"/>
      <c r="T89" s="119"/>
    </row>
    <row r="90" spans="1:20" s="17" customFormat="1">
      <c r="B90" s="21"/>
      <c r="G90" s="125"/>
      <c r="H90" s="111"/>
      <c r="I90" s="111"/>
      <c r="J90" s="111"/>
      <c r="K90" s="111"/>
      <c r="L90" s="111"/>
      <c r="M90" s="111"/>
      <c r="N90" s="119"/>
      <c r="O90" s="119"/>
      <c r="P90" s="119"/>
      <c r="Q90" s="119"/>
      <c r="R90" s="119"/>
      <c r="S90" s="119"/>
      <c r="T90" s="119"/>
    </row>
    <row r="91" spans="1:20" s="17" customFormat="1">
      <c r="B91" s="21"/>
      <c r="G91" s="125"/>
      <c r="H91" s="111"/>
      <c r="I91" s="111"/>
      <c r="J91" s="111"/>
      <c r="K91" s="111"/>
      <c r="L91" s="111"/>
      <c r="M91" s="111"/>
      <c r="N91" s="119"/>
      <c r="O91" s="119"/>
      <c r="P91" s="119"/>
      <c r="Q91" s="119"/>
      <c r="R91" s="119"/>
      <c r="S91" s="119"/>
      <c r="T91" s="119"/>
    </row>
    <row r="92" spans="1:20" s="17" customFormat="1">
      <c r="B92" s="21"/>
      <c r="G92" s="125"/>
      <c r="H92" s="111"/>
      <c r="I92" s="111"/>
      <c r="J92" s="111"/>
      <c r="K92" s="111"/>
      <c r="L92" s="111"/>
      <c r="M92" s="111"/>
      <c r="N92" s="119"/>
      <c r="O92" s="119"/>
      <c r="P92" s="119"/>
      <c r="Q92" s="119"/>
      <c r="R92" s="119"/>
      <c r="S92" s="119"/>
      <c r="T92" s="119"/>
    </row>
    <row r="93" spans="1:20" s="17" customFormat="1">
      <c r="B93" s="21"/>
      <c r="G93" s="125"/>
      <c r="H93" s="111"/>
      <c r="I93" s="111"/>
      <c r="J93" s="111"/>
      <c r="K93" s="111"/>
      <c r="L93" s="111"/>
      <c r="M93" s="111"/>
      <c r="N93" s="119"/>
      <c r="O93" s="119"/>
      <c r="P93" s="119"/>
      <c r="Q93" s="119"/>
      <c r="R93" s="119"/>
      <c r="S93" s="119"/>
      <c r="T93" s="119"/>
    </row>
    <row r="94" spans="1:20" s="17" customFormat="1">
      <c r="B94" s="21"/>
      <c r="G94" s="125"/>
      <c r="H94" s="111"/>
      <c r="I94" s="111"/>
      <c r="J94" s="111"/>
      <c r="K94" s="111"/>
      <c r="L94" s="111"/>
      <c r="M94" s="111"/>
      <c r="N94" s="119"/>
      <c r="O94" s="119"/>
      <c r="P94" s="119"/>
      <c r="Q94" s="119"/>
      <c r="R94" s="119"/>
      <c r="S94" s="119"/>
      <c r="T94" s="119"/>
    </row>
    <row r="95" spans="1:20" s="17" customFormat="1">
      <c r="B95" s="21"/>
      <c r="G95" s="125"/>
      <c r="H95" s="111"/>
      <c r="I95" s="111"/>
      <c r="J95" s="111"/>
      <c r="K95" s="111"/>
      <c r="L95" s="111"/>
      <c r="M95" s="111"/>
      <c r="N95" s="119"/>
      <c r="O95" s="119"/>
      <c r="P95" s="119"/>
      <c r="Q95" s="119"/>
      <c r="R95" s="119"/>
      <c r="S95" s="119"/>
      <c r="T95" s="119"/>
    </row>
    <row r="96" spans="1:20" s="17" customFormat="1">
      <c r="B96" s="21"/>
      <c r="G96" s="125"/>
      <c r="H96" s="111"/>
      <c r="I96" s="111"/>
      <c r="J96" s="111"/>
      <c r="K96" s="111"/>
      <c r="L96" s="111"/>
      <c r="M96" s="111"/>
      <c r="N96" s="119"/>
      <c r="O96" s="119"/>
      <c r="P96" s="119"/>
      <c r="Q96" s="119"/>
      <c r="R96" s="119"/>
      <c r="S96" s="119"/>
      <c r="T96" s="119"/>
    </row>
    <row r="97" spans="2:20" s="17" customFormat="1">
      <c r="B97" s="21"/>
      <c r="G97" s="125"/>
      <c r="H97" s="111"/>
      <c r="I97" s="111"/>
      <c r="J97" s="111"/>
      <c r="K97" s="111"/>
      <c r="L97" s="111"/>
      <c r="M97" s="111"/>
      <c r="N97" s="119"/>
      <c r="O97" s="119"/>
      <c r="P97" s="119"/>
      <c r="Q97" s="119"/>
      <c r="R97" s="119"/>
      <c r="S97" s="119"/>
      <c r="T97" s="119"/>
    </row>
    <row r="98" spans="2:20" s="17" customFormat="1">
      <c r="B98" s="21"/>
      <c r="G98" s="125"/>
      <c r="H98" s="111"/>
      <c r="I98" s="111"/>
      <c r="J98" s="111"/>
      <c r="K98" s="111"/>
      <c r="L98" s="111"/>
      <c r="M98" s="111"/>
      <c r="N98" s="119"/>
      <c r="O98" s="119"/>
      <c r="P98" s="119"/>
      <c r="Q98" s="119"/>
      <c r="R98" s="119"/>
      <c r="S98" s="119"/>
      <c r="T98" s="119"/>
    </row>
    <row r="99" spans="2:20" s="17" customFormat="1">
      <c r="B99" s="21"/>
      <c r="G99" s="125"/>
      <c r="H99" s="111"/>
      <c r="I99" s="111"/>
      <c r="J99" s="111"/>
      <c r="K99" s="111"/>
      <c r="L99" s="111"/>
      <c r="M99" s="111"/>
      <c r="N99" s="119"/>
      <c r="O99" s="119"/>
      <c r="P99" s="119"/>
      <c r="Q99" s="119"/>
      <c r="R99" s="119"/>
      <c r="S99" s="119"/>
      <c r="T99" s="119"/>
    </row>
    <row r="100" spans="2:20" s="17" customFormat="1">
      <c r="B100" s="21"/>
      <c r="G100" s="125"/>
      <c r="H100" s="111"/>
      <c r="I100" s="111"/>
      <c r="J100" s="111"/>
      <c r="K100" s="111"/>
      <c r="L100" s="111"/>
      <c r="M100" s="111"/>
      <c r="N100" s="119"/>
      <c r="O100" s="119"/>
      <c r="P100" s="119"/>
      <c r="Q100" s="119"/>
      <c r="R100" s="119"/>
      <c r="S100" s="119"/>
      <c r="T100" s="119"/>
    </row>
    <row r="101" spans="2:20" s="17" customFormat="1">
      <c r="B101" s="21"/>
      <c r="G101" s="125"/>
      <c r="H101" s="111"/>
      <c r="I101" s="111"/>
      <c r="J101" s="111"/>
      <c r="K101" s="111"/>
      <c r="L101" s="111"/>
      <c r="M101" s="111"/>
      <c r="N101" s="119"/>
      <c r="O101" s="119"/>
      <c r="P101" s="119"/>
      <c r="Q101" s="119"/>
      <c r="R101" s="119"/>
      <c r="S101" s="119"/>
      <c r="T101" s="119"/>
    </row>
    <row r="102" spans="2:20" s="17" customFormat="1">
      <c r="B102" s="21"/>
      <c r="G102" s="125"/>
      <c r="H102" s="111"/>
      <c r="I102" s="111"/>
      <c r="J102" s="111"/>
      <c r="K102" s="111"/>
      <c r="L102" s="111"/>
      <c r="M102" s="111"/>
      <c r="N102" s="119"/>
      <c r="O102" s="119"/>
      <c r="P102" s="119"/>
      <c r="Q102" s="119"/>
      <c r="R102" s="119"/>
      <c r="S102" s="119"/>
      <c r="T102" s="119"/>
    </row>
    <row r="103" spans="2:20" s="17" customFormat="1">
      <c r="B103" s="21"/>
      <c r="G103" s="125"/>
      <c r="H103" s="111"/>
      <c r="I103" s="111"/>
      <c r="J103" s="111"/>
      <c r="K103" s="111"/>
      <c r="L103" s="111"/>
      <c r="M103" s="111"/>
      <c r="N103" s="119"/>
      <c r="O103" s="119"/>
      <c r="P103" s="119"/>
      <c r="Q103" s="119"/>
      <c r="R103" s="119"/>
      <c r="S103" s="119"/>
      <c r="T103" s="119"/>
    </row>
    <row r="104" spans="2:20" s="17" customFormat="1">
      <c r="B104" s="21"/>
      <c r="G104" s="125"/>
      <c r="H104" s="111"/>
      <c r="I104" s="111"/>
      <c r="J104" s="111"/>
      <c r="K104" s="111"/>
      <c r="L104" s="111"/>
      <c r="M104" s="111"/>
      <c r="N104" s="119"/>
      <c r="O104" s="119"/>
      <c r="P104" s="119"/>
      <c r="Q104" s="119"/>
      <c r="R104" s="119"/>
      <c r="S104" s="119"/>
      <c r="T104" s="119"/>
    </row>
    <row r="105" spans="2:20" s="17" customFormat="1">
      <c r="B105" s="21"/>
      <c r="G105" s="125"/>
      <c r="H105" s="111"/>
      <c r="I105" s="111"/>
      <c r="J105" s="111"/>
      <c r="K105" s="111"/>
      <c r="L105" s="111"/>
      <c r="M105" s="111"/>
      <c r="N105" s="119"/>
      <c r="O105" s="119"/>
      <c r="P105" s="119"/>
      <c r="Q105" s="119"/>
      <c r="R105" s="119"/>
      <c r="S105" s="119"/>
      <c r="T105" s="119"/>
    </row>
    <row r="106" spans="2:20" s="17" customFormat="1">
      <c r="B106" s="21"/>
      <c r="G106" s="125"/>
      <c r="H106" s="111"/>
      <c r="I106" s="111"/>
      <c r="J106" s="111"/>
      <c r="K106" s="111"/>
      <c r="L106" s="111"/>
      <c r="M106" s="111"/>
      <c r="N106" s="119"/>
      <c r="O106" s="119"/>
      <c r="P106" s="119"/>
      <c r="Q106" s="119"/>
      <c r="R106" s="119"/>
      <c r="S106" s="119"/>
      <c r="T106" s="119"/>
    </row>
    <row r="107" spans="2:20" s="17" customFormat="1">
      <c r="B107" s="21"/>
      <c r="G107" s="125"/>
      <c r="H107" s="111"/>
      <c r="I107" s="111"/>
      <c r="J107" s="111"/>
      <c r="K107" s="111"/>
      <c r="L107" s="111"/>
      <c r="M107" s="111"/>
      <c r="N107" s="119"/>
      <c r="O107" s="119"/>
      <c r="P107" s="119"/>
      <c r="Q107" s="119"/>
      <c r="R107" s="119"/>
      <c r="S107" s="119"/>
      <c r="T107" s="119"/>
    </row>
    <row r="108" spans="2:20" s="17" customFormat="1">
      <c r="B108" s="21"/>
      <c r="G108" s="125"/>
      <c r="H108" s="111"/>
      <c r="I108" s="111"/>
      <c r="J108" s="111"/>
      <c r="K108" s="111"/>
      <c r="L108" s="111"/>
      <c r="M108" s="111"/>
      <c r="N108" s="119"/>
      <c r="O108" s="119"/>
      <c r="P108" s="119"/>
      <c r="Q108" s="119"/>
      <c r="R108" s="119"/>
      <c r="S108" s="119"/>
      <c r="T108" s="119"/>
    </row>
    <row r="109" spans="2:20" s="17" customFormat="1">
      <c r="B109" s="21"/>
      <c r="G109" s="125"/>
      <c r="H109" s="111"/>
      <c r="I109" s="111"/>
      <c r="J109" s="111"/>
      <c r="K109" s="111"/>
      <c r="L109" s="111"/>
      <c r="M109" s="111"/>
      <c r="N109" s="119"/>
      <c r="O109" s="119"/>
      <c r="P109" s="119"/>
      <c r="Q109" s="119"/>
      <c r="R109" s="119"/>
      <c r="S109" s="119"/>
      <c r="T109" s="119"/>
    </row>
    <row r="110" spans="2:20" s="17" customFormat="1">
      <c r="B110" s="21"/>
      <c r="G110" s="125"/>
      <c r="H110" s="111"/>
      <c r="I110" s="111"/>
      <c r="J110" s="111"/>
      <c r="K110" s="111"/>
      <c r="L110" s="111"/>
      <c r="M110" s="111"/>
      <c r="N110" s="119"/>
      <c r="O110" s="119"/>
      <c r="P110" s="119"/>
      <c r="Q110" s="119"/>
      <c r="R110" s="119"/>
      <c r="S110" s="119"/>
      <c r="T110" s="119"/>
    </row>
    <row r="111" spans="2:20" s="17" customFormat="1">
      <c r="B111" s="21"/>
      <c r="G111" s="125"/>
      <c r="H111" s="111"/>
      <c r="I111" s="111"/>
      <c r="J111" s="111"/>
      <c r="K111" s="111"/>
      <c r="L111" s="111"/>
      <c r="M111" s="111"/>
      <c r="N111" s="119"/>
      <c r="O111" s="119"/>
      <c r="P111" s="119"/>
      <c r="Q111" s="119"/>
      <c r="R111" s="119"/>
      <c r="S111" s="119"/>
      <c r="T111" s="119"/>
    </row>
    <row r="112" spans="2:20" s="17" customFormat="1">
      <c r="B112" s="21"/>
      <c r="G112" s="125"/>
      <c r="H112" s="111"/>
      <c r="I112" s="111"/>
      <c r="J112" s="111"/>
      <c r="K112" s="111"/>
      <c r="L112" s="111"/>
      <c r="M112" s="111"/>
      <c r="N112" s="119"/>
      <c r="O112" s="119"/>
      <c r="P112" s="119"/>
      <c r="Q112" s="119"/>
      <c r="R112" s="119"/>
      <c r="S112" s="119"/>
      <c r="T112" s="119"/>
    </row>
    <row r="113" spans="2:20" s="17" customFormat="1">
      <c r="B113" s="21"/>
      <c r="G113" s="125"/>
      <c r="H113" s="111"/>
      <c r="I113" s="111"/>
      <c r="J113" s="111"/>
      <c r="K113" s="111"/>
      <c r="L113" s="111"/>
      <c r="M113" s="111"/>
      <c r="N113" s="119"/>
      <c r="O113" s="119"/>
      <c r="P113" s="119"/>
      <c r="Q113" s="119"/>
      <c r="R113" s="119"/>
      <c r="S113" s="119"/>
      <c r="T113" s="119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D50" sqref="D50"/>
    </sheetView>
  </sheetViews>
  <sheetFormatPr defaultColWidth="9.140625" defaultRowHeight="13.5"/>
  <cols>
    <col min="1" max="1" width="4.85546875" style="13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1" customFormat="1" ht="22.5" customHeight="1">
      <c r="A1" s="629" t="s">
        <v>66</v>
      </c>
      <c r="B1" s="629"/>
      <c r="C1" s="629"/>
      <c r="D1" s="629"/>
      <c r="E1" s="629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202" customFormat="1" ht="26.25" customHeight="1">
      <c r="A2" s="630" t="str">
        <f>+'Ekamut-caxs'!A7:D7</f>
        <v xml:space="preserve">«Երևանի հ.147 մսուր-մանկապարտեզ» ՀՈԱԿ-ի </v>
      </c>
      <c r="B2" s="631"/>
      <c r="C2" s="631"/>
      <c r="D2" s="631"/>
      <c r="E2" s="63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2" customFormat="1" ht="24" customHeight="1">
      <c r="A3" s="632" t="s">
        <v>155</v>
      </c>
      <c r="B3" s="632"/>
      <c r="C3" s="632"/>
      <c r="D3" s="632"/>
      <c r="E3" s="63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6" customFormat="1" ht="16.5" customHeight="1">
      <c r="A4" s="633" t="s">
        <v>244</v>
      </c>
      <c r="B4" s="633"/>
      <c r="C4" s="633"/>
      <c r="D4" s="633"/>
      <c r="E4" s="633"/>
      <c r="F4" s="203"/>
      <c r="G4" s="204"/>
      <c r="H4" s="204"/>
      <c r="I4" s="204"/>
      <c r="J4" s="204"/>
      <c r="K4" s="204"/>
      <c r="L4" s="204"/>
      <c r="M4" s="205"/>
      <c r="N4" s="205"/>
      <c r="O4" s="205"/>
      <c r="P4" s="205"/>
      <c r="Q4" s="205"/>
      <c r="R4" s="205"/>
      <c r="S4" s="205"/>
      <c r="T4" s="205"/>
      <c r="U4" s="205"/>
      <c r="V4" s="205"/>
    </row>
    <row r="5" spans="1:22" ht="18.75" customHeight="1">
      <c r="A5" s="207"/>
      <c r="B5" s="208"/>
      <c r="C5" s="208"/>
      <c r="D5" s="209"/>
      <c r="E5" s="209" t="s">
        <v>146</v>
      </c>
    </row>
    <row r="6" spans="1:22" s="214" customFormat="1" ht="56.25" customHeight="1">
      <c r="A6" s="210" t="s">
        <v>3</v>
      </c>
      <c r="B6" s="211" t="s">
        <v>156</v>
      </c>
      <c r="C6" s="210" t="s">
        <v>157</v>
      </c>
      <c r="D6" s="210" t="s">
        <v>158</v>
      </c>
      <c r="E6" s="212" t="s">
        <v>159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4" customFormat="1" ht="21.75" customHeight="1">
      <c r="A7" s="634" t="s">
        <v>160</v>
      </c>
      <c r="B7" s="635"/>
      <c r="C7" s="635"/>
      <c r="D7" s="241"/>
      <c r="E7" s="2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1" customFormat="1" ht="21.75" customHeight="1">
      <c r="A8" s="215">
        <v>1</v>
      </c>
      <c r="B8" s="216" t="s">
        <v>161</v>
      </c>
      <c r="C8" s="215"/>
      <c r="D8" s="217">
        <f>SUM(D9:D29)</f>
        <v>83.9</v>
      </c>
      <c r="E8" s="21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9">
        <v>1.1000000000000001</v>
      </c>
      <c r="B9" s="220" t="s">
        <v>162</v>
      </c>
      <c r="C9" s="219" t="s">
        <v>163</v>
      </c>
      <c r="D9" s="30"/>
      <c r="E9" s="30"/>
    </row>
    <row r="10" spans="1:22" ht="27" customHeight="1">
      <c r="A10" s="219">
        <v>1.2</v>
      </c>
      <c r="B10" s="220" t="s">
        <v>164</v>
      </c>
      <c r="C10" s="219" t="s">
        <v>165</v>
      </c>
      <c r="D10" s="30"/>
      <c r="E10" s="30"/>
    </row>
    <row r="11" spans="1:22" ht="27" customHeight="1">
      <c r="A11" s="219">
        <v>1.3</v>
      </c>
      <c r="B11" s="220" t="s">
        <v>166</v>
      </c>
      <c r="C11" s="219" t="s">
        <v>167</v>
      </c>
      <c r="D11" s="30"/>
      <c r="E11" s="30"/>
    </row>
    <row r="12" spans="1:22" ht="27" customHeight="1">
      <c r="A12" s="219">
        <v>1.4</v>
      </c>
      <c r="B12" s="221" t="s">
        <v>168</v>
      </c>
      <c r="C12" s="222" t="s">
        <v>169</v>
      </c>
      <c r="D12" s="30"/>
      <c r="E12" s="30"/>
    </row>
    <row r="13" spans="1:22" ht="27" customHeight="1">
      <c r="A13" s="219">
        <v>1.5</v>
      </c>
      <c r="B13" s="221"/>
      <c r="C13" s="219" t="s">
        <v>170</v>
      </c>
      <c r="D13" s="30"/>
      <c r="E13" s="30"/>
    </row>
    <row r="14" spans="1:22" ht="18" customHeight="1">
      <c r="A14" s="219">
        <v>1.6</v>
      </c>
      <c r="B14" s="220" t="s">
        <v>205</v>
      </c>
      <c r="C14" s="219" t="s">
        <v>171</v>
      </c>
      <c r="D14" s="30"/>
      <c r="E14" s="30"/>
    </row>
    <row r="15" spans="1:22" ht="33.75" customHeight="1">
      <c r="A15" s="219">
        <v>1.7</v>
      </c>
      <c r="B15" s="221"/>
      <c r="C15" s="219" t="s">
        <v>194</v>
      </c>
      <c r="D15" s="30"/>
      <c r="E15" s="30"/>
    </row>
    <row r="16" spans="1:22" ht="22.5" customHeight="1">
      <c r="A16" s="219">
        <v>1.8</v>
      </c>
      <c r="B16" s="221"/>
      <c r="C16" s="223" t="s">
        <v>193</v>
      </c>
      <c r="D16" s="30">
        <v>3</v>
      </c>
      <c r="E16" s="30"/>
    </row>
    <row r="17" spans="1:22" ht="18" customHeight="1">
      <c r="A17" s="219">
        <v>1.9</v>
      </c>
      <c r="B17" s="221"/>
      <c r="C17" s="223"/>
      <c r="D17" s="30"/>
      <c r="E17" s="30"/>
    </row>
    <row r="18" spans="1:22" ht="18" customHeight="1">
      <c r="A18" s="224">
        <v>2</v>
      </c>
      <c r="B18" s="221"/>
      <c r="C18" s="223"/>
      <c r="D18" s="30"/>
      <c r="E18" s="30"/>
    </row>
    <row r="19" spans="1:22" ht="18" customHeight="1">
      <c r="A19" s="219">
        <v>2.1</v>
      </c>
      <c r="B19" s="221"/>
      <c r="C19" s="223"/>
      <c r="D19" s="30"/>
      <c r="E19" s="30"/>
    </row>
    <row r="20" spans="1:22" ht="18" customHeight="1">
      <c r="A20" s="219">
        <v>2.2000000000000002</v>
      </c>
      <c r="B20" s="221"/>
      <c r="C20" s="223"/>
      <c r="D20" s="30"/>
      <c r="E20" s="30"/>
    </row>
    <row r="21" spans="1:22" ht="18" customHeight="1">
      <c r="A21" s="219">
        <v>2.2999999999999998</v>
      </c>
      <c r="B21" s="221"/>
      <c r="C21" s="223"/>
      <c r="D21" s="30"/>
      <c r="E21" s="30"/>
    </row>
    <row r="22" spans="1:22" ht="27.75" customHeight="1">
      <c r="A22" s="219">
        <v>2.4</v>
      </c>
      <c r="B22" s="221"/>
      <c r="C22" s="223"/>
      <c r="D22" s="30"/>
      <c r="E22" s="30"/>
    </row>
    <row r="23" spans="1:22" ht="27.75" customHeight="1">
      <c r="A23" s="219">
        <v>2.5</v>
      </c>
      <c r="B23" s="221" t="s">
        <v>172</v>
      </c>
      <c r="C23" s="219" t="s">
        <v>35</v>
      </c>
      <c r="D23" s="30">
        <v>2.8</v>
      </c>
      <c r="E23" s="30"/>
    </row>
    <row r="24" spans="1:22" ht="27.75" customHeight="1">
      <c r="A24" s="219">
        <v>2.6</v>
      </c>
      <c r="B24" s="221" t="s">
        <v>172</v>
      </c>
      <c r="C24" s="219" t="s">
        <v>47</v>
      </c>
      <c r="D24" s="30"/>
      <c r="E24" s="30"/>
    </row>
    <row r="25" spans="1:22" ht="27.75" customHeight="1">
      <c r="A25" s="219">
        <v>2.7</v>
      </c>
      <c r="B25" s="221" t="s">
        <v>172</v>
      </c>
      <c r="C25" s="219" t="s">
        <v>173</v>
      </c>
      <c r="D25" s="30">
        <v>0.7</v>
      </c>
      <c r="E25" s="30"/>
    </row>
    <row r="26" spans="1:22" ht="27.75" customHeight="1">
      <c r="A26" s="219">
        <v>2.8</v>
      </c>
      <c r="B26" s="221" t="s">
        <v>172</v>
      </c>
      <c r="C26" s="219" t="s">
        <v>174</v>
      </c>
      <c r="D26" s="30"/>
      <c r="E26" s="30"/>
    </row>
    <row r="27" spans="1:22" ht="27" customHeight="1">
      <c r="A27" s="219">
        <v>2.9</v>
      </c>
      <c r="B27" s="220" t="s">
        <v>175</v>
      </c>
      <c r="C27" s="219" t="s">
        <v>176</v>
      </c>
      <c r="D27" s="30">
        <v>77.400000000000006</v>
      </c>
      <c r="E27" s="30"/>
    </row>
    <row r="28" spans="1:22" ht="26.25" customHeight="1">
      <c r="A28" s="225">
        <v>2.1</v>
      </c>
      <c r="B28" s="221" t="s">
        <v>177</v>
      </c>
      <c r="C28" s="219" t="s">
        <v>178</v>
      </c>
      <c r="D28" s="30"/>
      <c r="E28" s="30"/>
    </row>
    <row r="29" spans="1:22" ht="26.25" customHeight="1">
      <c r="A29" s="225">
        <v>2.11</v>
      </c>
      <c r="B29" s="221"/>
      <c r="C29" s="223" t="s">
        <v>179</v>
      </c>
      <c r="D29" s="30"/>
      <c r="E29" s="30"/>
    </row>
    <row r="30" spans="1:22" s="227" customFormat="1" ht="34.5" customHeight="1">
      <c r="A30" s="215">
        <v>2</v>
      </c>
      <c r="B30" s="226" t="s">
        <v>180</v>
      </c>
      <c r="C30" s="215"/>
      <c r="D30" s="217">
        <f>SUM(D31:D33)</f>
        <v>0</v>
      </c>
      <c r="E30" s="21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9">
        <v>2.1</v>
      </c>
      <c r="B31" s="221"/>
      <c r="C31" s="219" t="s">
        <v>181</v>
      </c>
      <c r="D31" s="30"/>
      <c r="E31" s="30"/>
    </row>
    <row r="32" spans="1:22" ht="21" customHeight="1">
      <c r="A32" s="219">
        <v>2.2000000000000002</v>
      </c>
      <c r="B32" s="221" t="s">
        <v>182</v>
      </c>
      <c r="C32" s="219" t="s">
        <v>183</v>
      </c>
      <c r="D32" s="30"/>
      <c r="E32" s="30"/>
    </row>
    <row r="33" spans="1:22" ht="26.25" customHeight="1">
      <c r="A33" s="219">
        <v>2.2999999999999998</v>
      </c>
      <c r="B33" s="221" t="s">
        <v>182</v>
      </c>
      <c r="C33" s="219" t="s">
        <v>184</v>
      </c>
      <c r="D33" s="30"/>
      <c r="E33" s="228"/>
    </row>
    <row r="34" spans="1:22" s="233" customFormat="1" ht="21.75" customHeight="1">
      <c r="A34" s="62"/>
      <c r="B34" s="229" t="s">
        <v>68</v>
      </c>
      <c r="C34" s="230"/>
      <c r="D34" s="231">
        <f>D8+D30</f>
        <v>83.9</v>
      </c>
      <c r="E34" s="232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s="202" customFormat="1" ht="33.75" customHeight="1">
      <c r="A35" s="634" t="s">
        <v>185</v>
      </c>
      <c r="B35" s="635"/>
      <c r="C35" s="635"/>
      <c r="D35" s="241"/>
      <c r="E35" s="24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9">
        <v>1.1000000000000001</v>
      </c>
      <c r="B36" s="220" t="s">
        <v>162</v>
      </c>
      <c r="C36" s="219" t="s">
        <v>163</v>
      </c>
      <c r="D36" s="287"/>
      <c r="E36" s="30"/>
    </row>
    <row r="37" spans="1:22" ht="21" customHeight="1">
      <c r="A37" s="219">
        <v>1.2</v>
      </c>
      <c r="B37" s="220" t="s">
        <v>164</v>
      </c>
      <c r="C37" s="219" t="s">
        <v>165</v>
      </c>
      <c r="D37" s="287">
        <v>128</v>
      </c>
      <c r="E37" s="30"/>
    </row>
    <row r="38" spans="1:22" ht="21" customHeight="1">
      <c r="A38" s="219">
        <v>1.3</v>
      </c>
      <c r="B38" s="220" t="s">
        <v>166</v>
      </c>
      <c r="C38" s="219" t="s">
        <v>167</v>
      </c>
      <c r="D38" s="30">
        <v>11.2</v>
      </c>
      <c r="E38" s="30"/>
    </row>
    <row r="39" spans="1:22" ht="21" customHeight="1">
      <c r="A39" s="219">
        <v>1.4</v>
      </c>
      <c r="B39" s="221" t="s">
        <v>168</v>
      </c>
      <c r="C39" s="222" t="s">
        <v>169</v>
      </c>
      <c r="D39" s="30"/>
      <c r="E39" s="30"/>
    </row>
    <row r="40" spans="1:22" ht="21" customHeight="1">
      <c r="A40" s="219">
        <v>1.5</v>
      </c>
      <c r="B40" s="221"/>
      <c r="C40" s="219" t="s">
        <v>170</v>
      </c>
      <c r="D40" s="30"/>
      <c r="E40" s="30"/>
    </row>
    <row r="41" spans="1:22" ht="20.25" customHeight="1">
      <c r="A41" s="219">
        <v>1.6</v>
      </c>
      <c r="B41" s="220" t="s">
        <v>205</v>
      </c>
      <c r="C41" s="219" t="s">
        <v>171</v>
      </c>
      <c r="D41" s="30">
        <v>4.8</v>
      </c>
      <c r="E41" s="30"/>
    </row>
    <row r="42" spans="1:22" ht="33.75" customHeight="1">
      <c r="A42" s="219">
        <v>1.7</v>
      </c>
      <c r="B42" s="221"/>
      <c r="C42" s="219" t="s">
        <v>194</v>
      </c>
      <c r="D42" s="30"/>
      <c r="E42" s="30"/>
    </row>
    <row r="43" spans="1:22" ht="23.25" customHeight="1">
      <c r="A43" s="219">
        <v>1.8</v>
      </c>
      <c r="B43" s="221"/>
      <c r="C43" s="223" t="s">
        <v>193</v>
      </c>
      <c r="D43" s="30"/>
      <c r="E43" s="30"/>
    </row>
    <row r="44" spans="1:22" ht="23.25" customHeight="1">
      <c r="A44" s="219">
        <v>1.9</v>
      </c>
      <c r="B44" s="534" t="s">
        <v>260</v>
      </c>
      <c r="C44" s="535"/>
      <c r="D44" s="536">
        <v>40</v>
      </c>
      <c r="E44" s="30"/>
    </row>
    <row r="45" spans="1:22" ht="23.25" customHeight="1">
      <c r="A45" s="224">
        <v>2</v>
      </c>
      <c r="B45" s="221" t="s">
        <v>261</v>
      </c>
      <c r="C45" s="223"/>
      <c r="D45" s="536">
        <v>24</v>
      </c>
      <c r="E45" s="30"/>
    </row>
    <row r="46" spans="1:22" ht="23.25" customHeight="1">
      <c r="A46" s="219">
        <v>2.1</v>
      </c>
      <c r="B46" s="221" t="s">
        <v>262</v>
      </c>
      <c r="C46" s="223"/>
      <c r="D46" s="536">
        <v>95</v>
      </c>
      <c r="E46" s="30"/>
    </row>
    <row r="47" spans="1:22" ht="21" customHeight="1">
      <c r="A47" s="219">
        <v>2.2000000000000002</v>
      </c>
      <c r="B47" s="221" t="s">
        <v>172</v>
      </c>
      <c r="C47" s="219" t="s">
        <v>35</v>
      </c>
      <c r="D47" s="30"/>
      <c r="E47" s="30"/>
    </row>
    <row r="48" spans="1:22" ht="21" customHeight="1">
      <c r="A48" s="219">
        <v>2.2999999999999998</v>
      </c>
      <c r="B48" s="221" t="s">
        <v>172</v>
      </c>
      <c r="C48" s="219" t="s">
        <v>47</v>
      </c>
      <c r="D48" s="30"/>
      <c r="E48" s="30"/>
    </row>
    <row r="49" spans="1:22" ht="21" customHeight="1">
      <c r="A49" s="219">
        <v>2.4</v>
      </c>
      <c r="B49" s="221" t="s">
        <v>172</v>
      </c>
      <c r="C49" s="219" t="s">
        <v>173</v>
      </c>
      <c r="D49" s="30">
        <v>411</v>
      </c>
      <c r="E49" s="30"/>
    </row>
    <row r="50" spans="1:22" ht="24" customHeight="1">
      <c r="A50" s="219">
        <v>2.5</v>
      </c>
      <c r="B50" s="221" t="s">
        <v>172</v>
      </c>
      <c r="C50" s="219" t="s">
        <v>174</v>
      </c>
      <c r="D50" s="30">
        <v>20.2</v>
      </c>
      <c r="E50" s="30"/>
    </row>
    <row r="51" spans="1:22" ht="24" customHeight="1">
      <c r="A51" s="219">
        <v>2.6</v>
      </c>
      <c r="B51" s="220" t="s">
        <v>175</v>
      </c>
      <c r="C51" s="219" t="s">
        <v>176</v>
      </c>
      <c r="D51" s="30"/>
      <c r="E51" s="30"/>
    </row>
    <row r="52" spans="1:22" ht="24" customHeight="1">
      <c r="A52" s="219">
        <v>2.7</v>
      </c>
      <c r="B52" s="221" t="s">
        <v>177</v>
      </c>
      <c r="C52" s="219" t="s">
        <v>178</v>
      </c>
      <c r="D52" s="30">
        <v>19.600000000000001</v>
      </c>
      <c r="E52" s="30"/>
    </row>
    <row r="53" spans="1:22" ht="24" customHeight="1">
      <c r="A53" s="219">
        <v>2.8</v>
      </c>
      <c r="B53" s="221"/>
      <c r="C53" s="223" t="s">
        <v>179</v>
      </c>
      <c r="D53" s="30">
        <v>34.5</v>
      </c>
      <c r="E53" s="30"/>
    </row>
    <row r="54" spans="1:22" s="208" customFormat="1" ht="33" customHeight="1">
      <c r="A54" s="219"/>
      <c r="B54" s="216" t="s">
        <v>186</v>
      </c>
      <c r="C54" s="29"/>
      <c r="D54" s="217">
        <f>SUM(D55:D58)</f>
        <v>1016.2</v>
      </c>
      <c r="E54" s="30"/>
      <c r="F54" s="299">
        <f>SUM(D36:D53)</f>
        <v>788.30000000000007</v>
      </c>
      <c r="G54" s="299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8" customFormat="1" ht="33" customHeight="1">
      <c r="A55" s="219">
        <v>1.1000000000000001</v>
      </c>
      <c r="B55" s="255"/>
      <c r="C55" s="256" t="s">
        <v>192</v>
      </c>
      <c r="D55" s="288">
        <v>1016.2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19">
        <v>1.2</v>
      </c>
      <c r="B56" s="234"/>
      <c r="C56" s="219" t="s">
        <v>181</v>
      </c>
      <c r="D56" s="30"/>
      <c r="E56" s="219"/>
    </row>
    <row r="57" spans="1:22" ht="24.75" customHeight="1">
      <c r="A57" s="219">
        <v>1.3</v>
      </c>
      <c r="B57" s="221" t="s">
        <v>177</v>
      </c>
      <c r="C57" s="219" t="s">
        <v>183</v>
      </c>
      <c r="D57" s="30"/>
      <c r="E57" s="30"/>
    </row>
    <row r="58" spans="1:22" ht="24.75" customHeight="1">
      <c r="A58" s="219">
        <v>1.4</v>
      </c>
      <c r="B58" s="221" t="s">
        <v>177</v>
      </c>
      <c r="C58" s="219" t="s">
        <v>184</v>
      </c>
      <c r="D58" s="30"/>
      <c r="E58" s="30"/>
    </row>
    <row r="59" spans="1:22" s="201" customFormat="1" ht="29.25" customHeight="1">
      <c r="A59" s="235"/>
      <c r="B59" s="229" t="s">
        <v>68</v>
      </c>
      <c r="C59" s="236"/>
      <c r="D59" s="237">
        <f>SUM(D36:D54)</f>
        <v>1804.5</v>
      </c>
      <c r="E59" s="238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</row>
    <row r="60" spans="1:22" ht="10.5" customHeight="1">
      <c r="A60" s="207"/>
      <c r="B60" s="208"/>
      <c r="C60" s="208"/>
    </row>
    <row r="61" spans="1:22" ht="39" customHeight="1">
      <c r="A61" s="207"/>
      <c r="B61" s="208"/>
      <c r="C61" s="239" t="s">
        <v>187</v>
      </c>
    </row>
    <row r="62" spans="1:22" ht="59.25" customHeight="1">
      <c r="A62" s="240">
        <v>1</v>
      </c>
      <c r="B62" s="241" t="s">
        <v>243</v>
      </c>
      <c r="C62" s="237">
        <v>672.7</v>
      </c>
      <c r="D62" s="624" t="s">
        <v>188</v>
      </c>
      <c r="E62" s="625"/>
    </row>
    <row r="63" spans="1:22" ht="36.75" customHeight="1">
      <c r="A63" s="207"/>
      <c r="B63" s="208"/>
      <c r="C63" s="208"/>
    </row>
    <row r="64" spans="1:22" s="171" customFormat="1" ht="25.5" customHeight="1">
      <c r="A64" s="242"/>
      <c r="B64" s="440" t="s">
        <v>2</v>
      </c>
      <c r="C64" s="441"/>
      <c r="D64" s="626" t="str">
        <f>+'Ekamut-caxs'!D67</f>
        <v>Մ. Ղարիբյան</v>
      </c>
      <c r="E64" s="62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1" customFormat="1" ht="12.75" customHeight="1">
      <c r="A65" s="242"/>
      <c r="B65" s="442"/>
      <c r="C65" s="443"/>
      <c r="D65" s="627" t="s">
        <v>91</v>
      </c>
      <c r="E65" s="62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1" customFormat="1" ht="22.5" customHeight="1">
      <c r="A66" s="242"/>
      <c r="B66" s="440" t="s">
        <v>6</v>
      </c>
      <c r="C66" s="441"/>
      <c r="D66" s="626" t="str">
        <f>+'Ekamut-caxs'!D69</f>
        <v>Ա. Մկրտչյան</v>
      </c>
      <c r="E66" s="62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1" customFormat="1" ht="13.5" customHeight="1">
      <c r="A67" s="242"/>
      <c r="B67" s="243"/>
      <c r="C67" s="242" t="s">
        <v>1</v>
      </c>
      <c r="D67" s="628" t="s">
        <v>91</v>
      </c>
      <c r="E67" s="62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2"/>
      <c r="E68" s="172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3"/>
      <c r="B82" s="1"/>
      <c r="C82" s="1"/>
      <c r="D82" s="1"/>
      <c r="E82" s="172"/>
    </row>
    <row r="83" spans="1:5" s="17" customFormat="1" ht="24" customHeight="1">
      <c r="A83" s="133"/>
      <c r="B83" s="1"/>
      <c r="C83" s="1"/>
      <c r="D83" s="1"/>
      <c r="E83" s="172"/>
    </row>
    <row r="84" spans="1:5" s="17" customFormat="1">
      <c r="A84" s="133"/>
      <c r="B84" s="1"/>
      <c r="C84" s="1"/>
      <c r="D84" s="1"/>
      <c r="E84" s="172"/>
    </row>
    <row r="85" spans="1:5" s="17" customFormat="1" ht="24.75" customHeight="1">
      <c r="A85" s="13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topLeftCell="A4" zoomScale="106" zoomScaleSheetLayoutView="106" workbookViewId="0">
      <selection activeCell="D50" sqref="D50"/>
    </sheetView>
  </sheetViews>
  <sheetFormatPr defaultRowHeight="13.5"/>
  <cols>
    <col min="1" max="1" width="4.5703125" style="17" customWidth="1"/>
    <col min="2" max="2" width="26.42578125" style="17" customWidth="1"/>
    <col min="3" max="4" width="17.7109375" style="17" customWidth="1"/>
    <col min="5" max="5" width="16" style="17" customWidth="1"/>
    <col min="6" max="6" width="16.28515625" style="17" customWidth="1"/>
    <col min="7" max="8" width="12.28515625" style="17" customWidth="1"/>
    <col min="9" max="9" width="16.7109375" style="17" customWidth="1"/>
    <col min="10" max="10" width="15.28515625" style="17" customWidth="1"/>
    <col min="11" max="11" width="13.28515625" style="17" customWidth="1"/>
    <col min="12" max="12" width="15.42578125" style="17" hidden="1" customWidth="1"/>
    <col min="13" max="13" width="18.42578125" style="17" customWidth="1"/>
    <col min="14" max="259" width="9.140625" style="17"/>
    <col min="260" max="260" width="4.5703125" style="17" customWidth="1"/>
    <col min="261" max="261" width="20.5703125" style="17" customWidth="1"/>
    <col min="262" max="262" width="14.42578125" style="17" customWidth="1"/>
    <col min="263" max="263" width="16.5703125" style="17" customWidth="1"/>
    <col min="264" max="264" width="12.42578125" style="17" customWidth="1"/>
    <col min="265" max="265" width="13.7109375" style="17" customWidth="1"/>
    <col min="266" max="266" width="14.7109375" style="17" customWidth="1"/>
    <col min="267" max="267" width="13.42578125" style="17" customWidth="1"/>
    <col min="268" max="268" width="16.5703125" style="17" customWidth="1"/>
    <col min="269" max="515" width="9.140625" style="17"/>
    <col min="516" max="516" width="4.5703125" style="17" customWidth="1"/>
    <col min="517" max="517" width="20.5703125" style="17" customWidth="1"/>
    <col min="518" max="518" width="14.42578125" style="17" customWidth="1"/>
    <col min="519" max="519" width="16.5703125" style="17" customWidth="1"/>
    <col min="520" max="520" width="12.42578125" style="17" customWidth="1"/>
    <col min="521" max="521" width="13.7109375" style="17" customWidth="1"/>
    <col min="522" max="522" width="14.7109375" style="17" customWidth="1"/>
    <col min="523" max="523" width="13.42578125" style="17" customWidth="1"/>
    <col min="524" max="524" width="16.5703125" style="17" customWidth="1"/>
    <col min="525" max="771" width="9.140625" style="17"/>
    <col min="772" max="772" width="4.5703125" style="17" customWidth="1"/>
    <col min="773" max="773" width="20.5703125" style="17" customWidth="1"/>
    <col min="774" max="774" width="14.42578125" style="17" customWidth="1"/>
    <col min="775" max="775" width="16.5703125" style="17" customWidth="1"/>
    <col min="776" max="776" width="12.42578125" style="17" customWidth="1"/>
    <col min="777" max="777" width="13.7109375" style="17" customWidth="1"/>
    <col min="778" max="778" width="14.7109375" style="17" customWidth="1"/>
    <col min="779" max="779" width="13.42578125" style="17" customWidth="1"/>
    <col min="780" max="780" width="16.5703125" style="17" customWidth="1"/>
    <col min="781" max="1027" width="9.140625" style="17"/>
    <col min="1028" max="1028" width="4.5703125" style="17" customWidth="1"/>
    <col min="1029" max="1029" width="20.5703125" style="17" customWidth="1"/>
    <col min="1030" max="1030" width="14.42578125" style="17" customWidth="1"/>
    <col min="1031" max="1031" width="16.5703125" style="17" customWidth="1"/>
    <col min="1032" max="1032" width="12.42578125" style="17" customWidth="1"/>
    <col min="1033" max="1033" width="13.7109375" style="17" customWidth="1"/>
    <col min="1034" max="1034" width="14.7109375" style="17" customWidth="1"/>
    <col min="1035" max="1035" width="13.42578125" style="17" customWidth="1"/>
    <col min="1036" max="1036" width="16.5703125" style="17" customWidth="1"/>
    <col min="1037" max="1283" width="9.140625" style="17"/>
    <col min="1284" max="1284" width="4.5703125" style="17" customWidth="1"/>
    <col min="1285" max="1285" width="20.5703125" style="17" customWidth="1"/>
    <col min="1286" max="1286" width="14.42578125" style="17" customWidth="1"/>
    <col min="1287" max="1287" width="16.5703125" style="17" customWidth="1"/>
    <col min="1288" max="1288" width="12.42578125" style="17" customWidth="1"/>
    <col min="1289" max="1289" width="13.7109375" style="17" customWidth="1"/>
    <col min="1290" max="1290" width="14.7109375" style="17" customWidth="1"/>
    <col min="1291" max="1291" width="13.42578125" style="17" customWidth="1"/>
    <col min="1292" max="1292" width="16.5703125" style="17" customWidth="1"/>
    <col min="1293" max="1539" width="9.140625" style="17"/>
    <col min="1540" max="1540" width="4.5703125" style="17" customWidth="1"/>
    <col min="1541" max="1541" width="20.5703125" style="17" customWidth="1"/>
    <col min="1542" max="1542" width="14.42578125" style="17" customWidth="1"/>
    <col min="1543" max="1543" width="16.5703125" style="17" customWidth="1"/>
    <col min="1544" max="1544" width="12.42578125" style="17" customWidth="1"/>
    <col min="1545" max="1545" width="13.7109375" style="17" customWidth="1"/>
    <col min="1546" max="1546" width="14.7109375" style="17" customWidth="1"/>
    <col min="1547" max="1547" width="13.42578125" style="17" customWidth="1"/>
    <col min="1548" max="1548" width="16.5703125" style="17" customWidth="1"/>
    <col min="1549" max="1795" width="9.140625" style="17"/>
    <col min="1796" max="1796" width="4.5703125" style="17" customWidth="1"/>
    <col min="1797" max="1797" width="20.5703125" style="17" customWidth="1"/>
    <col min="1798" max="1798" width="14.42578125" style="17" customWidth="1"/>
    <col min="1799" max="1799" width="16.5703125" style="17" customWidth="1"/>
    <col min="1800" max="1800" width="12.42578125" style="17" customWidth="1"/>
    <col min="1801" max="1801" width="13.7109375" style="17" customWidth="1"/>
    <col min="1802" max="1802" width="14.7109375" style="17" customWidth="1"/>
    <col min="1803" max="1803" width="13.42578125" style="17" customWidth="1"/>
    <col min="1804" max="1804" width="16.5703125" style="17" customWidth="1"/>
    <col min="1805" max="2051" width="9.140625" style="17"/>
    <col min="2052" max="2052" width="4.5703125" style="17" customWidth="1"/>
    <col min="2053" max="2053" width="20.5703125" style="17" customWidth="1"/>
    <col min="2054" max="2054" width="14.42578125" style="17" customWidth="1"/>
    <col min="2055" max="2055" width="16.5703125" style="17" customWidth="1"/>
    <col min="2056" max="2056" width="12.42578125" style="17" customWidth="1"/>
    <col min="2057" max="2057" width="13.7109375" style="17" customWidth="1"/>
    <col min="2058" max="2058" width="14.7109375" style="17" customWidth="1"/>
    <col min="2059" max="2059" width="13.42578125" style="17" customWidth="1"/>
    <col min="2060" max="2060" width="16.5703125" style="17" customWidth="1"/>
    <col min="2061" max="2307" width="9.140625" style="17"/>
    <col min="2308" max="2308" width="4.5703125" style="17" customWidth="1"/>
    <col min="2309" max="2309" width="20.5703125" style="17" customWidth="1"/>
    <col min="2310" max="2310" width="14.42578125" style="17" customWidth="1"/>
    <col min="2311" max="2311" width="16.5703125" style="17" customWidth="1"/>
    <col min="2312" max="2312" width="12.42578125" style="17" customWidth="1"/>
    <col min="2313" max="2313" width="13.7109375" style="17" customWidth="1"/>
    <col min="2314" max="2314" width="14.7109375" style="17" customWidth="1"/>
    <col min="2315" max="2315" width="13.42578125" style="17" customWidth="1"/>
    <col min="2316" max="2316" width="16.5703125" style="17" customWidth="1"/>
    <col min="2317" max="2563" width="9.140625" style="17"/>
    <col min="2564" max="2564" width="4.5703125" style="17" customWidth="1"/>
    <col min="2565" max="2565" width="20.5703125" style="17" customWidth="1"/>
    <col min="2566" max="2566" width="14.42578125" style="17" customWidth="1"/>
    <col min="2567" max="2567" width="16.5703125" style="17" customWidth="1"/>
    <col min="2568" max="2568" width="12.42578125" style="17" customWidth="1"/>
    <col min="2569" max="2569" width="13.7109375" style="17" customWidth="1"/>
    <col min="2570" max="2570" width="14.7109375" style="17" customWidth="1"/>
    <col min="2571" max="2571" width="13.42578125" style="17" customWidth="1"/>
    <col min="2572" max="2572" width="16.5703125" style="17" customWidth="1"/>
    <col min="2573" max="2819" width="9.140625" style="17"/>
    <col min="2820" max="2820" width="4.5703125" style="17" customWidth="1"/>
    <col min="2821" max="2821" width="20.5703125" style="17" customWidth="1"/>
    <col min="2822" max="2822" width="14.42578125" style="17" customWidth="1"/>
    <col min="2823" max="2823" width="16.5703125" style="17" customWidth="1"/>
    <col min="2824" max="2824" width="12.42578125" style="17" customWidth="1"/>
    <col min="2825" max="2825" width="13.7109375" style="17" customWidth="1"/>
    <col min="2826" max="2826" width="14.7109375" style="17" customWidth="1"/>
    <col min="2827" max="2827" width="13.42578125" style="17" customWidth="1"/>
    <col min="2828" max="2828" width="16.5703125" style="17" customWidth="1"/>
    <col min="2829" max="3075" width="9.140625" style="17"/>
    <col min="3076" max="3076" width="4.5703125" style="17" customWidth="1"/>
    <col min="3077" max="3077" width="20.5703125" style="17" customWidth="1"/>
    <col min="3078" max="3078" width="14.42578125" style="17" customWidth="1"/>
    <col min="3079" max="3079" width="16.5703125" style="17" customWidth="1"/>
    <col min="3080" max="3080" width="12.42578125" style="17" customWidth="1"/>
    <col min="3081" max="3081" width="13.7109375" style="17" customWidth="1"/>
    <col min="3082" max="3082" width="14.7109375" style="17" customWidth="1"/>
    <col min="3083" max="3083" width="13.42578125" style="17" customWidth="1"/>
    <col min="3084" max="3084" width="16.5703125" style="17" customWidth="1"/>
    <col min="3085" max="3331" width="9.140625" style="17"/>
    <col min="3332" max="3332" width="4.5703125" style="17" customWidth="1"/>
    <col min="3333" max="3333" width="20.5703125" style="17" customWidth="1"/>
    <col min="3334" max="3334" width="14.42578125" style="17" customWidth="1"/>
    <col min="3335" max="3335" width="16.5703125" style="17" customWidth="1"/>
    <col min="3336" max="3336" width="12.42578125" style="17" customWidth="1"/>
    <col min="3337" max="3337" width="13.7109375" style="17" customWidth="1"/>
    <col min="3338" max="3338" width="14.7109375" style="17" customWidth="1"/>
    <col min="3339" max="3339" width="13.42578125" style="17" customWidth="1"/>
    <col min="3340" max="3340" width="16.5703125" style="17" customWidth="1"/>
    <col min="3341" max="3587" width="9.140625" style="17"/>
    <col min="3588" max="3588" width="4.5703125" style="17" customWidth="1"/>
    <col min="3589" max="3589" width="20.5703125" style="17" customWidth="1"/>
    <col min="3590" max="3590" width="14.42578125" style="17" customWidth="1"/>
    <col min="3591" max="3591" width="16.5703125" style="17" customWidth="1"/>
    <col min="3592" max="3592" width="12.42578125" style="17" customWidth="1"/>
    <col min="3593" max="3593" width="13.7109375" style="17" customWidth="1"/>
    <col min="3594" max="3594" width="14.7109375" style="17" customWidth="1"/>
    <col min="3595" max="3595" width="13.42578125" style="17" customWidth="1"/>
    <col min="3596" max="3596" width="16.5703125" style="17" customWidth="1"/>
    <col min="3597" max="3843" width="9.140625" style="17"/>
    <col min="3844" max="3844" width="4.5703125" style="17" customWidth="1"/>
    <col min="3845" max="3845" width="20.5703125" style="17" customWidth="1"/>
    <col min="3846" max="3846" width="14.42578125" style="17" customWidth="1"/>
    <col min="3847" max="3847" width="16.5703125" style="17" customWidth="1"/>
    <col min="3848" max="3848" width="12.42578125" style="17" customWidth="1"/>
    <col min="3849" max="3849" width="13.7109375" style="17" customWidth="1"/>
    <col min="3850" max="3850" width="14.7109375" style="17" customWidth="1"/>
    <col min="3851" max="3851" width="13.42578125" style="17" customWidth="1"/>
    <col min="3852" max="3852" width="16.5703125" style="17" customWidth="1"/>
    <col min="3853" max="4099" width="9.140625" style="17"/>
    <col min="4100" max="4100" width="4.5703125" style="17" customWidth="1"/>
    <col min="4101" max="4101" width="20.5703125" style="17" customWidth="1"/>
    <col min="4102" max="4102" width="14.42578125" style="17" customWidth="1"/>
    <col min="4103" max="4103" width="16.5703125" style="17" customWidth="1"/>
    <col min="4104" max="4104" width="12.42578125" style="17" customWidth="1"/>
    <col min="4105" max="4105" width="13.7109375" style="17" customWidth="1"/>
    <col min="4106" max="4106" width="14.7109375" style="17" customWidth="1"/>
    <col min="4107" max="4107" width="13.42578125" style="17" customWidth="1"/>
    <col min="4108" max="4108" width="16.5703125" style="17" customWidth="1"/>
    <col min="4109" max="4355" width="9.140625" style="17"/>
    <col min="4356" max="4356" width="4.5703125" style="17" customWidth="1"/>
    <col min="4357" max="4357" width="20.5703125" style="17" customWidth="1"/>
    <col min="4358" max="4358" width="14.42578125" style="17" customWidth="1"/>
    <col min="4359" max="4359" width="16.5703125" style="17" customWidth="1"/>
    <col min="4360" max="4360" width="12.42578125" style="17" customWidth="1"/>
    <col min="4361" max="4361" width="13.7109375" style="17" customWidth="1"/>
    <col min="4362" max="4362" width="14.7109375" style="17" customWidth="1"/>
    <col min="4363" max="4363" width="13.42578125" style="17" customWidth="1"/>
    <col min="4364" max="4364" width="16.5703125" style="17" customWidth="1"/>
    <col min="4365" max="4611" width="9.140625" style="17"/>
    <col min="4612" max="4612" width="4.5703125" style="17" customWidth="1"/>
    <col min="4613" max="4613" width="20.5703125" style="17" customWidth="1"/>
    <col min="4614" max="4614" width="14.42578125" style="17" customWidth="1"/>
    <col min="4615" max="4615" width="16.5703125" style="17" customWidth="1"/>
    <col min="4616" max="4616" width="12.42578125" style="17" customWidth="1"/>
    <col min="4617" max="4617" width="13.7109375" style="17" customWidth="1"/>
    <col min="4618" max="4618" width="14.7109375" style="17" customWidth="1"/>
    <col min="4619" max="4619" width="13.42578125" style="17" customWidth="1"/>
    <col min="4620" max="4620" width="16.5703125" style="17" customWidth="1"/>
    <col min="4621" max="4867" width="9.140625" style="17"/>
    <col min="4868" max="4868" width="4.5703125" style="17" customWidth="1"/>
    <col min="4869" max="4869" width="20.5703125" style="17" customWidth="1"/>
    <col min="4870" max="4870" width="14.42578125" style="17" customWidth="1"/>
    <col min="4871" max="4871" width="16.5703125" style="17" customWidth="1"/>
    <col min="4872" max="4872" width="12.42578125" style="17" customWidth="1"/>
    <col min="4873" max="4873" width="13.7109375" style="17" customWidth="1"/>
    <col min="4874" max="4874" width="14.7109375" style="17" customWidth="1"/>
    <col min="4875" max="4875" width="13.42578125" style="17" customWidth="1"/>
    <col min="4876" max="4876" width="16.5703125" style="17" customWidth="1"/>
    <col min="4877" max="5123" width="9.140625" style="17"/>
    <col min="5124" max="5124" width="4.5703125" style="17" customWidth="1"/>
    <col min="5125" max="5125" width="20.5703125" style="17" customWidth="1"/>
    <col min="5126" max="5126" width="14.42578125" style="17" customWidth="1"/>
    <col min="5127" max="5127" width="16.5703125" style="17" customWidth="1"/>
    <col min="5128" max="5128" width="12.42578125" style="17" customWidth="1"/>
    <col min="5129" max="5129" width="13.7109375" style="17" customWidth="1"/>
    <col min="5130" max="5130" width="14.7109375" style="17" customWidth="1"/>
    <col min="5131" max="5131" width="13.42578125" style="17" customWidth="1"/>
    <col min="5132" max="5132" width="16.5703125" style="17" customWidth="1"/>
    <col min="5133" max="5379" width="9.140625" style="17"/>
    <col min="5380" max="5380" width="4.5703125" style="17" customWidth="1"/>
    <col min="5381" max="5381" width="20.5703125" style="17" customWidth="1"/>
    <col min="5382" max="5382" width="14.42578125" style="17" customWidth="1"/>
    <col min="5383" max="5383" width="16.5703125" style="17" customWidth="1"/>
    <col min="5384" max="5384" width="12.42578125" style="17" customWidth="1"/>
    <col min="5385" max="5385" width="13.7109375" style="17" customWidth="1"/>
    <col min="5386" max="5386" width="14.7109375" style="17" customWidth="1"/>
    <col min="5387" max="5387" width="13.42578125" style="17" customWidth="1"/>
    <col min="5388" max="5388" width="16.5703125" style="17" customWidth="1"/>
    <col min="5389" max="5635" width="9.140625" style="17"/>
    <col min="5636" max="5636" width="4.5703125" style="17" customWidth="1"/>
    <col min="5637" max="5637" width="20.5703125" style="17" customWidth="1"/>
    <col min="5638" max="5638" width="14.42578125" style="17" customWidth="1"/>
    <col min="5639" max="5639" width="16.5703125" style="17" customWidth="1"/>
    <col min="5640" max="5640" width="12.42578125" style="17" customWidth="1"/>
    <col min="5641" max="5641" width="13.7109375" style="17" customWidth="1"/>
    <col min="5642" max="5642" width="14.7109375" style="17" customWidth="1"/>
    <col min="5643" max="5643" width="13.42578125" style="17" customWidth="1"/>
    <col min="5644" max="5644" width="16.5703125" style="17" customWidth="1"/>
    <col min="5645" max="5891" width="9.140625" style="17"/>
    <col min="5892" max="5892" width="4.5703125" style="17" customWidth="1"/>
    <col min="5893" max="5893" width="20.5703125" style="17" customWidth="1"/>
    <col min="5894" max="5894" width="14.42578125" style="17" customWidth="1"/>
    <col min="5895" max="5895" width="16.5703125" style="17" customWidth="1"/>
    <col min="5896" max="5896" width="12.42578125" style="17" customWidth="1"/>
    <col min="5897" max="5897" width="13.7109375" style="17" customWidth="1"/>
    <col min="5898" max="5898" width="14.7109375" style="17" customWidth="1"/>
    <col min="5899" max="5899" width="13.42578125" style="17" customWidth="1"/>
    <col min="5900" max="5900" width="16.5703125" style="17" customWidth="1"/>
    <col min="5901" max="6147" width="9.140625" style="17"/>
    <col min="6148" max="6148" width="4.5703125" style="17" customWidth="1"/>
    <col min="6149" max="6149" width="20.5703125" style="17" customWidth="1"/>
    <col min="6150" max="6150" width="14.42578125" style="17" customWidth="1"/>
    <col min="6151" max="6151" width="16.5703125" style="17" customWidth="1"/>
    <col min="6152" max="6152" width="12.42578125" style="17" customWidth="1"/>
    <col min="6153" max="6153" width="13.7109375" style="17" customWidth="1"/>
    <col min="6154" max="6154" width="14.7109375" style="17" customWidth="1"/>
    <col min="6155" max="6155" width="13.42578125" style="17" customWidth="1"/>
    <col min="6156" max="6156" width="16.5703125" style="17" customWidth="1"/>
    <col min="6157" max="6403" width="9.140625" style="17"/>
    <col min="6404" max="6404" width="4.5703125" style="17" customWidth="1"/>
    <col min="6405" max="6405" width="20.5703125" style="17" customWidth="1"/>
    <col min="6406" max="6406" width="14.42578125" style="17" customWidth="1"/>
    <col min="6407" max="6407" width="16.5703125" style="17" customWidth="1"/>
    <col min="6408" max="6408" width="12.42578125" style="17" customWidth="1"/>
    <col min="6409" max="6409" width="13.7109375" style="17" customWidth="1"/>
    <col min="6410" max="6410" width="14.7109375" style="17" customWidth="1"/>
    <col min="6411" max="6411" width="13.42578125" style="17" customWidth="1"/>
    <col min="6412" max="6412" width="16.5703125" style="17" customWidth="1"/>
    <col min="6413" max="6659" width="9.140625" style="17"/>
    <col min="6660" max="6660" width="4.5703125" style="17" customWidth="1"/>
    <col min="6661" max="6661" width="20.5703125" style="17" customWidth="1"/>
    <col min="6662" max="6662" width="14.42578125" style="17" customWidth="1"/>
    <col min="6663" max="6663" width="16.5703125" style="17" customWidth="1"/>
    <col min="6664" max="6664" width="12.42578125" style="17" customWidth="1"/>
    <col min="6665" max="6665" width="13.7109375" style="17" customWidth="1"/>
    <col min="6666" max="6666" width="14.7109375" style="17" customWidth="1"/>
    <col min="6667" max="6667" width="13.42578125" style="17" customWidth="1"/>
    <col min="6668" max="6668" width="16.5703125" style="17" customWidth="1"/>
    <col min="6669" max="6915" width="9.140625" style="17"/>
    <col min="6916" max="6916" width="4.5703125" style="17" customWidth="1"/>
    <col min="6917" max="6917" width="20.5703125" style="17" customWidth="1"/>
    <col min="6918" max="6918" width="14.42578125" style="17" customWidth="1"/>
    <col min="6919" max="6919" width="16.5703125" style="17" customWidth="1"/>
    <col min="6920" max="6920" width="12.42578125" style="17" customWidth="1"/>
    <col min="6921" max="6921" width="13.7109375" style="17" customWidth="1"/>
    <col min="6922" max="6922" width="14.7109375" style="17" customWidth="1"/>
    <col min="6923" max="6923" width="13.42578125" style="17" customWidth="1"/>
    <col min="6924" max="6924" width="16.5703125" style="17" customWidth="1"/>
    <col min="6925" max="7171" width="9.140625" style="17"/>
    <col min="7172" max="7172" width="4.5703125" style="17" customWidth="1"/>
    <col min="7173" max="7173" width="20.5703125" style="17" customWidth="1"/>
    <col min="7174" max="7174" width="14.42578125" style="17" customWidth="1"/>
    <col min="7175" max="7175" width="16.5703125" style="17" customWidth="1"/>
    <col min="7176" max="7176" width="12.42578125" style="17" customWidth="1"/>
    <col min="7177" max="7177" width="13.7109375" style="17" customWidth="1"/>
    <col min="7178" max="7178" width="14.7109375" style="17" customWidth="1"/>
    <col min="7179" max="7179" width="13.42578125" style="17" customWidth="1"/>
    <col min="7180" max="7180" width="16.5703125" style="17" customWidth="1"/>
    <col min="7181" max="7427" width="9.140625" style="17"/>
    <col min="7428" max="7428" width="4.5703125" style="17" customWidth="1"/>
    <col min="7429" max="7429" width="20.5703125" style="17" customWidth="1"/>
    <col min="7430" max="7430" width="14.42578125" style="17" customWidth="1"/>
    <col min="7431" max="7431" width="16.5703125" style="17" customWidth="1"/>
    <col min="7432" max="7432" width="12.42578125" style="17" customWidth="1"/>
    <col min="7433" max="7433" width="13.7109375" style="17" customWidth="1"/>
    <col min="7434" max="7434" width="14.7109375" style="17" customWidth="1"/>
    <col min="7435" max="7435" width="13.42578125" style="17" customWidth="1"/>
    <col min="7436" max="7436" width="16.5703125" style="17" customWidth="1"/>
    <col min="7437" max="7683" width="9.140625" style="17"/>
    <col min="7684" max="7684" width="4.5703125" style="17" customWidth="1"/>
    <col min="7685" max="7685" width="20.5703125" style="17" customWidth="1"/>
    <col min="7686" max="7686" width="14.42578125" style="17" customWidth="1"/>
    <col min="7687" max="7687" width="16.5703125" style="17" customWidth="1"/>
    <col min="7688" max="7688" width="12.42578125" style="17" customWidth="1"/>
    <col min="7689" max="7689" width="13.7109375" style="17" customWidth="1"/>
    <col min="7690" max="7690" width="14.7109375" style="17" customWidth="1"/>
    <col min="7691" max="7691" width="13.42578125" style="17" customWidth="1"/>
    <col min="7692" max="7692" width="16.5703125" style="17" customWidth="1"/>
    <col min="7693" max="7939" width="9.140625" style="17"/>
    <col min="7940" max="7940" width="4.5703125" style="17" customWidth="1"/>
    <col min="7941" max="7941" width="20.5703125" style="17" customWidth="1"/>
    <col min="7942" max="7942" width="14.42578125" style="17" customWidth="1"/>
    <col min="7943" max="7943" width="16.5703125" style="17" customWidth="1"/>
    <col min="7944" max="7944" width="12.42578125" style="17" customWidth="1"/>
    <col min="7945" max="7945" width="13.7109375" style="17" customWidth="1"/>
    <col min="7946" max="7946" width="14.7109375" style="17" customWidth="1"/>
    <col min="7947" max="7947" width="13.42578125" style="17" customWidth="1"/>
    <col min="7948" max="7948" width="16.5703125" style="17" customWidth="1"/>
    <col min="7949" max="8195" width="9.140625" style="17"/>
    <col min="8196" max="8196" width="4.5703125" style="17" customWidth="1"/>
    <col min="8197" max="8197" width="20.5703125" style="17" customWidth="1"/>
    <col min="8198" max="8198" width="14.42578125" style="17" customWidth="1"/>
    <col min="8199" max="8199" width="16.5703125" style="17" customWidth="1"/>
    <col min="8200" max="8200" width="12.42578125" style="17" customWidth="1"/>
    <col min="8201" max="8201" width="13.7109375" style="17" customWidth="1"/>
    <col min="8202" max="8202" width="14.7109375" style="17" customWidth="1"/>
    <col min="8203" max="8203" width="13.42578125" style="17" customWidth="1"/>
    <col min="8204" max="8204" width="16.5703125" style="17" customWidth="1"/>
    <col min="8205" max="8451" width="9.140625" style="17"/>
    <col min="8452" max="8452" width="4.5703125" style="17" customWidth="1"/>
    <col min="8453" max="8453" width="20.5703125" style="17" customWidth="1"/>
    <col min="8454" max="8454" width="14.42578125" style="17" customWidth="1"/>
    <col min="8455" max="8455" width="16.5703125" style="17" customWidth="1"/>
    <col min="8456" max="8456" width="12.42578125" style="17" customWidth="1"/>
    <col min="8457" max="8457" width="13.7109375" style="17" customWidth="1"/>
    <col min="8458" max="8458" width="14.7109375" style="17" customWidth="1"/>
    <col min="8459" max="8459" width="13.42578125" style="17" customWidth="1"/>
    <col min="8460" max="8460" width="16.5703125" style="17" customWidth="1"/>
    <col min="8461" max="8707" width="9.140625" style="17"/>
    <col min="8708" max="8708" width="4.5703125" style="17" customWidth="1"/>
    <col min="8709" max="8709" width="20.5703125" style="17" customWidth="1"/>
    <col min="8710" max="8710" width="14.42578125" style="17" customWidth="1"/>
    <col min="8711" max="8711" width="16.5703125" style="17" customWidth="1"/>
    <col min="8712" max="8712" width="12.42578125" style="17" customWidth="1"/>
    <col min="8713" max="8713" width="13.7109375" style="17" customWidth="1"/>
    <col min="8714" max="8714" width="14.7109375" style="17" customWidth="1"/>
    <col min="8715" max="8715" width="13.42578125" style="17" customWidth="1"/>
    <col min="8716" max="8716" width="16.5703125" style="17" customWidth="1"/>
    <col min="8717" max="8963" width="9.140625" style="17"/>
    <col min="8964" max="8964" width="4.5703125" style="17" customWidth="1"/>
    <col min="8965" max="8965" width="20.5703125" style="17" customWidth="1"/>
    <col min="8966" max="8966" width="14.42578125" style="17" customWidth="1"/>
    <col min="8967" max="8967" width="16.5703125" style="17" customWidth="1"/>
    <col min="8968" max="8968" width="12.42578125" style="17" customWidth="1"/>
    <col min="8969" max="8969" width="13.7109375" style="17" customWidth="1"/>
    <col min="8970" max="8970" width="14.7109375" style="17" customWidth="1"/>
    <col min="8971" max="8971" width="13.42578125" style="17" customWidth="1"/>
    <col min="8972" max="8972" width="16.5703125" style="17" customWidth="1"/>
    <col min="8973" max="9219" width="9.140625" style="17"/>
    <col min="9220" max="9220" width="4.5703125" style="17" customWidth="1"/>
    <col min="9221" max="9221" width="20.5703125" style="17" customWidth="1"/>
    <col min="9222" max="9222" width="14.42578125" style="17" customWidth="1"/>
    <col min="9223" max="9223" width="16.5703125" style="17" customWidth="1"/>
    <col min="9224" max="9224" width="12.42578125" style="17" customWidth="1"/>
    <col min="9225" max="9225" width="13.7109375" style="17" customWidth="1"/>
    <col min="9226" max="9226" width="14.7109375" style="17" customWidth="1"/>
    <col min="9227" max="9227" width="13.42578125" style="17" customWidth="1"/>
    <col min="9228" max="9228" width="16.5703125" style="17" customWidth="1"/>
    <col min="9229" max="9475" width="9.140625" style="17"/>
    <col min="9476" max="9476" width="4.5703125" style="17" customWidth="1"/>
    <col min="9477" max="9477" width="20.5703125" style="17" customWidth="1"/>
    <col min="9478" max="9478" width="14.42578125" style="17" customWidth="1"/>
    <col min="9479" max="9479" width="16.5703125" style="17" customWidth="1"/>
    <col min="9480" max="9480" width="12.42578125" style="17" customWidth="1"/>
    <col min="9481" max="9481" width="13.7109375" style="17" customWidth="1"/>
    <col min="9482" max="9482" width="14.7109375" style="17" customWidth="1"/>
    <col min="9483" max="9483" width="13.42578125" style="17" customWidth="1"/>
    <col min="9484" max="9484" width="16.5703125" style="17" customWidth="1"/>
    <col min="9485" max="9731" width="9.140625" style="17"/>
    <col min="9732" max="9732" width="4.5703125" style="17" customWidth="1"/>
    <col min="9733" max="9733" width="20.5703125" style="17" customWidth="1"/>
    <col min="9734" max="9734" width="14.42578125" style="17" customWidth="1"/>
    <col min="9735" max="9735" width="16.5703125" style="17" customWidth="1"/>
    <col min="9736" max="9736" width="12.42578125" style="17" customWidth="1"/>
    <col min="9737" max="9737" width="13.7109375" style="17" customWidth="1"/>
    <col min="9738" max="9738" width="14.7109375" style="17" customWidth="1"/>
    <col min="9739" max="9739" width="13.42578125" style="17" customWidth="1"/>
    <col min="9740" max="9740" width="16.5703125" style="17" customWidth="1"/>
    <col min="9741" max="9987" width="9.140625" style="17"/>
    <col min="9988" max="9988" width="4.5703125" style="17" customWidth="1"/>
    <col min="9989" max="9989" width="20.5703125" style="17" customWidth="1"/>
    <col min="9990" max="9990" width="14.42578125" style="17" customWidth="1"/>
    <col min="9991" max="9991" width="16.5703125" style="17" customWidth="1"/>
    <col min="9992" max="9992" width="12.42578125" style="17" customWidth="1"/>
    <col min="9993" max="9993" width="13.7109375" style="17" customWidth="1"/>
    <col min="9994" max="9994" width="14.7109375" style="17" customWidth="1"/>
    <col min="9995" max="9995" width="13.42578125" style="17" customWidth="1"/>
    <col min="9996" max="9996" width="16.5703125" style="17" customWidth="1"/>
    <col min="9997" max="10243" width="9.140625" style="17"/>
    <col min="10244" max="10244" width="4.5703125" style="17" customWidth="1"/>
    <col min="10245" max="10245" width="20.5703125" style="17" customWidth="1"/>
    <col min="10246" max="10246" width="14.42578125" style="17" customWidth="1"/>
    <col min="10247" max="10247" width="16.5703125" style="17" customWidth="1"/>
    <col min="10248" max="10248" width="12.42578125" style="17" customWidth="1"/>
    <col min="10249" max="10249" width="13.7109375" style="17" customWidth="1"/>
    <col min="10250" max="10250" width="14.7109375" style="17" customWidth="1"/>
    <col min="10251" max="10251" width="13.42578125" style="17" customWidth="1"/>
    <col min="10252" max="10252" width="16.5703125" style="17" customWidth="1"/>
    <col min="10253" max="10499" width="9.140625" style="17"/>
    <col min="10500" max="10500" width="4.5703125" style="17" customWidth="1"/>
    <col min="10501" max="10501" width="20.5703125" style="17" customWidth="1"/>
    <col min="10502" max="10502" width="14.42578125" style="17" customWidth="1"/>
    <col min="10503" max="10503" width="16.5703125" style="17" customWidth="1"/>
    <col min="10504" max="10504" width="12.42578125" style="17" customWidth="1"/>
    <col min="10505" max="10505" width="13.7109375" style="17" customWidth="1"/>
    <col min="10506" max="10506" width="14.7109375" style="17" customWidth="1"/>
    <col min="10507" max="10507" width="13.42578125" style="17" customWidth="1"/>
    <col min="10508" max="10508" width="16.5703125" style="17" customWidth="1"/>
    <col min="10509" max="10755" width="9.140625" style="17"/>
    <col min="10756" max="10756" width="4.5703125" style="17" customWidth="1"/>
    <col min="10757" max="10757" width="20.5703125" style="17" customWidth="1"/>
    <col min="10758" max="10758" width="14.42578125" style="17" customWidth="1"/>
    <col min="10759" max="10759" width="16.5703125" style="17" customWidth="1"/>
    <col min="10760" max="10760" width="12.42578125" style="17" customWidth="1"/>
    <col min="10761" max="10761" width="13.7109375" style="17" customWidth="1"/>
    <col min="10762" max="10762" width="14.7109375" style="17" customWidth="1"/>
    <col min="10763" max="10763" width="13.42578125" style="17" customWidth="1"/>
    <col min="10764" max="10764" width="16.5703125" style="17" customWidth="1"/>
    <col min="10765" max="11011" width="9.140625" style="17"/>
    <col min="11012" max="11012" width="4.5703125" style="17" customWidth="1"/>
    <col min="11013" max="11013" width="20.5703125" style="17" customWidth="1"/>
    <col min="11014" max="11014" width="14.42578125" style="17" customWidth="1"/>
    <col min="11015" max="11015" width="16.5703125" style="17" customWidth="1"/>
    <col min="11016" max="11016" width="12.42578125" style="17" customWidth="1"/>
    <col min="11017" max="11017" width="13.7109375" style="17" customWidth="1"/>
    <col min="11018" max="11018" width="14.7109375" style="17" customWidth="1"/>
    <col min="11019" max="11019" width="13.42578125" style="17" customWidth="1"/>
    <col min="11020" max="11020" width="16.5703125" style="17" customWidth="1"/>
    <col min="11021" max="11267" width="9.140625" style="17"/>
    <col min="11268" max="11268" width="4.5703125" style="17" customWidth="1"/>
    <col min="11269" max="11269" width="20.5703125" style="17" customWidth="1"/>
    <col min="11270" max="11270" width="14.42578125" style="17" customWidth="1"/>
    <col min="11271" max="11271" width="16.5703125" style="17" customWidth="1"/>
    <col min="11272" max="11272" width="12.42578125" style="17" customWidth="1"/>
    <col min="11273" max="11273" width="13.7109375" style="17" customWidth="1"/>
    <col min="11274" max="11274" width="14.7109375" style="17" customWidth="1"/>
    <col min="11275" max="11275" width="13.42578125" style="17" customWidth="1"/>
    <col min="11276" max="11276" width="16.5703125" style="17" customWidth="1"/>
    <col min="11277" max="11523" width="9.140625" style="17"/>
    <col min="11524" max="11524" width="4.5703125" style="17" customWidth="1"/>
    <col min="11525" max="11525" width="20.5703125" style="17" customWidth="1"/>
    <col min="11526" max="11526" width="14.42578125" style="17" customWidth="1"/>
    <col min="11527" max="11527" width="16.5703125" style="17" customWidth="1"/>
    <col min="11528" max="11528" width="12.42578125" style="17" customWidth="1"/>
    <col min="11529" max="11529" width="13.7109375" style="17" customWidth="1"/>
    <col min="11530" max="11530" width="14.7109375" style="17" customWidth="1"/>
    <col min="11531" max="11531" width="13.42578125" style="17" customWidth="1"/>
    <col min="11532" max="11532" width="16.5703125" style="17" customWidth="1"/>
    <col min="11533" max="11779" width="9.140625" style="17"/>
    <col min="11780" max="11780" width="4.5703125" style="17" customWidth="1"/>
    <col min="11781" max="11781" width="20.5703125" style="17" customWidth="1"/>
    <col min="11782" max="11782" width="14.42578125" style="17" customWidth="1"/>
    <col min="11783" max="11783" width="16.5703125" style="17" customWidth="1"/>
    <col min="11784" max="11784" width="12.42578125" style="17" customWidth="1"/>
    <col min="11785" max="11785" width="13.7109375" style="17" customWidth="1"/>
    <col min="11786" max="11786" width="14.7109375" style="17" customWidth="1"/>
    <col min="11787" max="11787" width="13.42578125" style="17" customWidth="1"/>
    <col min="11788" max="11788" width="16.5703125" style="17" customWidth="1"/>
    <col min="11789" max="12035" width="9.140625" style="17"/>
    <col min="12036" max="12036" width="4.5703125" style="17" customWidth="1"/>
    <col min="12037" max="12037" width="20.5703125" style="17" customWidth="1"/>
    <col min="12038" max="12038" width="14.42578125" style="17" customWidth="1"/>
    <col min="12039" max="12039" width="16.5703125" style="17" customWidth="1"/>
    <col min="12040" max="12040" width="12.42578125" style="17" customWidth="1"/>
    <col min="12041" max="12041" width="13.7109375" style="17" customWidth="1"/>
    <col min="12042" max="12042" width="14.7109375" style="17" customWidth="1"/>
    <col min="12043" max="12043" width="13.42578125" style="17" customWidth="1"/>
    <col min="12044" max="12044" width="16.5703125" style="17" customWidth="1"/>
    <col min="12045" max="12291" width="9.140625" style="17"/>
    <col min="12292" max="12292" width="4.5703125" style="17" customWidth="1"/>
    <col min="12293" max="12293" width="20.5703125" style="17" customWidth="1"/>
    <col min="12294" max="12294" width="14.42578125" style="17" customWidth="1"/>
    <col min="12295" max="12295" width="16.5703125" style="17" customWidth="1"/>
    <col min="12296" max="12296" width="12.42578125" style="17" customWidth="1"/>
    <col min="12297" max="12297" width="13.7109375" style="17" customWidth="1"/>
    <col min="12298" max="12298" width="14.7109375" style="17" customWidth="1"/>
    <col min="12299" max="12299" width="13.42578125" style="17" customWidth="1"/>
    <col min="12300" max="12300" width="16.5703125" style="17" customWidth="1"/>
    <col min="12301" max="12547" width="9.140625" style="17"/>
    <col min="12548" max="12548" width="4.5703125" style="17" customWidth="1"/>
    <col min="12549" max="12549" width="20.5703125" style="17" customWidth="1"/>
    <col min="12550" max="12550" width="14.42578125" style="17" customWidth="1"/>
    <col min="12551" max="12551" width="16.5703125" style="17" customWidth="1"/>
    <col min="12552" max="12552" width="12.42578125" style="17" customWidth="1"/>
    <col min="12553" max="12553" width="13.7109375" style="17" customWidth="1"/>
    <col min="12554" max="12554" width="14.7109375" style="17" customWidth="1"/>
    <col min="12555" max="12555" width="13.42578125" style="17" customWidth="1"/>
    <col min="12556" max="12556" width="16.5703125" style="17" customWidth="1"/>
    <col min="12557" max="12803" width="9.140625" style="17"/>
    <col min="12804" max="12804" width="4.5703125" style="17" customWidth="1"/>
    <col min="12805" max="12805" width="20.5703125" style="17" customWidth="1"/>
    <col min="12806" max="12806" width="14.42578125" style="17" customWidth="1"/>
    <col min="12807" max="12807" width="16.5703125" style="17" customWidth="1"/>
    <col min="12808" max="12808" width="12.42578125" style="17" customWidth="1"/>
    <col min="12809" max="12809" width="13.7109375" style="17" customWidth="1"/>
    <col min="12810" max="12810" width="14.7109375" style="17" customWidth="1"/>
    <col min="12811" max="12811" width="13.42578125" style="17" customWidth="1"/>
    <col min="12812" max="12812" width="16.5703125" style="17" customWidth="1"/>
    <col min="12813" max="13059" width="9.140625" style="17"/>
    <col min="13060" max="13060" width="4.5703125" style="17" customWidth="1"/>
    <col min="13061" max="13061" width="20.5703125" style="17" customWidth="1"/>
    <col min="13062" max="13062" width="14.42578125" style="17" customWidth="1"/>
    <col min="13063" max="13063" width="16.5703125" style="17" customWidth="1"/>
    <col min="13064" max="13064" width="12.42578125" style="17" customWidth="1"/>
    <col min="13065" max="13065" width="13.7109375" style="17" customWidth="1"/>
    <col min="13066" max="13066" width="14.7109375" style="17" customWidth="1"/>
    <col min="13067" max="13067" width="13.42578125" style="17" customWidth="1"/>
    <col min="13068" max="13068" width="16.5703125" style="17" customWidth="1"/>
    <col min="13069" max="13315" width="9.140625" style="17"/>
    <col min="13316" max="13316" width="4.5703125" style="17" customWidth="1"/>
    <col min="13317" max="13317" width="20.5703125" style="17" customWidth="1"/>
    <col min="13318" max="13318" width="14.42578125" style="17" customWidth="1"/>
    <col min="13319" max="13319" width="16.5703125" style="17" customWidth="1"/>
    <col min="13320" max="13320" width="12.42578125" style="17" customWidth="1"/>
    <col min="13321" max="13321" width="13.7109375" style="17" customWidth="1"/>
    <col min="13322" max="13322" width="14.7109375" style="17" customWidth="1"/>
    <col min="13323" max="13323" width="13.42578125" style="17" customWidth="1"/>
    <col min="13324" max="13324" width="16.5703125" style="17" customWidth="1"/>
    <col min="13325" max="13571" width="9.140625" style="17"/>
    <col min="13572" max="13572" width="4.5703125" style="17" customWidth="1"/>
    <col min="13573" max="13573" width="20.5703125" style="17" customWidth="1"/>
    <col min="13574" max="13574" width="14.42578125" style="17" customWidth="1"/>
    <col min="13575" max="13575" width="16.5703125" style="17" customWidth="1"/>
    <col min="13576" max="13576" width="12.42578125" style="17" customWidth="1"/>
    <col min="13577" max="13577" width="13.7109375" style="17" customWidth="1"/>
    <col min="13578" max="13578" width="14.7109375" style="17" customWidth="1"/>
    <col min="13579" max="13579" width="13.42578125" style="17" customWidth="1"/>
    <col min="13580" max="13580" width="16.5703125" style="17" customWidth="1"/>
    <col min="13581" max="13827" width="9.140625" style="17"/>
    <col min="13828" max="13828" width="4.5703125" style="17" customWidth="1"/>
    <col min="13829" max="13829" width="20.5703125" style="17" customWidth="1"/>
    <col min="13830" max="13830" width="14.42578125" style="17" customWidth="1"/>
    <col min="13831" max="13831" width="16.5703125" style="17" customWidth="1"/>
    <col min="13832" max="13832" width="12.42578125" style="17" customWidth="1"/>
    <col min="13833" max="13833" width="13.7109375" style="17" customWidth="1"/>
    <col min="13834" max="13834" width="14.7109375" style="17" customWidth="1"/>
    <col min="13835" max="13835" width="13.42578125" style="17" customWidth="1"/>
    <col min="13836" max="13836" width="16.5703125" style="17" customWidth="1"/>
    <col min="13837" max="14083" width="9.140625" style="17"/>
    <col min="14084" max="14084" width="4.5703125" style="17" customWidth="1"/>
    <col min="14085" max="14085" width="20.5703125" style="17" customWidth="1"/>
    <col min="14086" max="14086" width="14.42578125" style="17" customWidth="1"/>
    <col min="14087" max="14087" width="16.5703125" style="17" customWidth="1"/>
    <col min="14088" max="14088" width="12.42578125" style="17" customWidth="1"/>
    <col min="14089" max="14089" width="13.7109375" style="17" customWidth="1"/>
    <col min="14090" max="14090" width="14.7109375" style="17" customWidth="1"/>
    <col min="14091" max="14091" width="13.42578125" style="17" customWidth="1"/>
    <col min="14092" max="14092" width="16.5703125" style="17" customWidth="1"/>
    <col min="14093" max="14339" width="9.140625" style="17"/>
    <col min="14340" max="14340" width="4.5703125" style="17" customWidth="1"/>
    <col min="14341" max="14341" width="20.5703125" style="17" customWidth="1"/>
    <col min="14342" max="14342" width="14.42578125" style="17" customWidth="1"/>
    <col min="14343" max="14343" width="16.5703125" style="17" customWidth="1"/>
    <col min="14344" max="14344" width="12.42578125" style="17" customWidth="1"/>
    <col min="14345" max="14345" width="13.7109375" style="17" customWidth="1"/>
    <col min="14346" max="14346" width="14.7109375" style="17" customWidth="1"/>
    <col min="14347" max="14347" width="13.42578125" style="17" customWidth="1"/>
    <col min="14348" max="14348" width="16.5703125" style="17" customWidth="1"/>
    <col min="14349" max="14595" width="9.140625" style="17"/>
    <col min="14596" max="14596" width="4.5703125" style="17" customWidth="1"/>
    <col min="14597" max="14597" width="20.5703125" style="17" customWidth="1"/>
    <col min="14598" max="14598" width="14.42578125" style="17" customWidth="1"/>
    <col min="14599" max="14599" width="16.5703125" style="17" customWidth="1"/>
    <col min="14600" max="14600" width="12.42578125" style="17" customWidth="1"/>
    <col min="14601" max="14601" width="13.7109375" style="17" customWidth="1"/>
    <col min="14602" max="14602" width="14.7109375" style="17" customWidth="1"/>
    <col min="14603" max="14603" width="13.42578125" style="17" customWidth="1"/>
    <col min="14604" max="14604" width="16.5703125" style="17" customWidth="1"/>
    <col min="14605" max="14851" width="9.140625" style="17"/>
    <col min="14852" max="14852" width="4.5703125" style="17" customWidth="1"/>
    <col min="14853" max="14853" width="20.5703125" style="17" customWidth="1"/>
    <col min="14854" max="14854" width="14.42578125" style="17" customWidth="1"/>
    <col min="14855" max="14855" width="16.5703125" style="17" customWidth="1"/>
    <col min="14856" max="14856" width="12.42578125" style="17" customWidth="1"/>
    <col min="14857" max="14857" width="13.7109375" style="17" customWidth="1"/>
    <col min="14858" max="14858" width="14.7109375" style="17" customWidth="1"/>
    <col min="14859" max="14859" width="13.42578125" style="17" customWidth="1"/>
    <col min="14860" max="14860" width="16.5703125" style="17" customWidth="1"/>
    <col min="14861" max="15107" width="9.140625" style="17"/>
    <col min="15108" max="15108" width="4.5703125" style="17" customWidth="1"/>
    <col min="15109" max="15109" width="20.5703125" style="17" customWidth="1"/>
    <col min="15110" max="15110" width="14.42578125" style="17" customWidth="1"/>
    <col min="15111" max="15111" width="16.5703125" style="17" customWidth="1"/>
    <col min="15112" max="15112" width="12.42578125" style="17" customWidth="1"/>
    <col min="15113" max="15113" width="13.7109375" style="17" customWidth="1"/>
    <col min="15114" max="15114" width="14.7109375" style="17" customWidth="1"/>
    <col min="15115" max="15115" width="13.42578125" style="17" customWidth="1"/>
    <col min="15116" max="15116" width="16.5703125" style="17" customWidth="1"/>
    <col min="15117" max="15363" width="9.140625" style="17"/>
    <col min="15364" max="15364" width="4.5703125" style="17" customWidth="1"/>
    <col min="15365" max="15365" width="20.5703125" style="17" customWidth="1"/>
    <col min="15366" max="15366" width="14.42578125" style="17" customWidth="1"/>
    <col min="15367" max="15367" width="16.5703125" style="17" customWidth="1"/>
    <col min="15368" max="15368" width="12.42578125" style="17" customWidth="1"/>
    <col min="15369" max="15369" width="13.7109375" style="17" customWidth="1"/>
    <col min="15370" max="15370" width="14.7109375" style="17" customWidth="1"/>
    <col min="15371" max="15371" width="13.42578125" style="17" customWidth="1"/>
    <col min="15372" max="15372" width="16.5703125" style="17" customWidth="1"/>
    <col min="15373" max="15619" width="9.140625" style="17"/>
    <col min="15620" max="15620" width="4.5703125" style="17" customWidth="1"/>
    <col min="15621" max="15621" width="20.5703125" style="17" customWidth="1"/>
    <col min="15622" max="15622" width="14.42578125" style="17" customWidth="1"/>
    <col min="15623" max="15623" width="16.5703125" style="17" customWidth="1"/>
    <col min="15624" max="15624" width="12.42578125" style="17" customWidth="1"/>
    <col min="15625" max="15625" width="13.7109375" style="17" customWidth="1"/>
    <col min="15626" max="15626" width="14.7109375" style="17" customWidth="1"/>
    <col min="15627" max="15627" width="13.42578125" style="17" customWidth="1"/>
    <col min="15628" max="15628" width="16.5703125" style="17" customWidth="1"/>
    <col min="15629" max="15875" width="9.140625" style="17"/>
    <col min="15876" max="15876" width="4.5703125" style="17" customWidth="1"/>
    <col min="15877" max="15877" width="20.5703125" style="17" customWidth="1"/>
    <col min="15878" max="15878" width="14.42578125" style="17" customWidth="1"/>
    <col min="15879" max="15879" width="16.5703125" style="17" customWidth="1"/>
    <col min="15880" max="15880" width="12.42578125" style="17" customWidth="1"/>
    <col min="15881" max="15881" width="13.7109375" style="17" customWidth="1"/>
    <col min="15882" max="15882" width="14.7109375" style="17" customWidth="1"/>
    <col min="15883" max="15883" width="13.42578125" style="17" customWidth="1"/>
    <col min="15884" max="15884" width="16.5703125" style="17" customWidth="1"/>
    <col min="15885" max="16384" width="9.140625" style="17"/>
  </cols>
  <sheetData>
    <row r="1" spans="1:16" ht="34.5" customHeight="1">
      <c r="A1" s="642" t="s">
        <v>66</v>
      </c>
      <c r="B1" s="642"/>
      <c r="C1" s="642"/>
      <c r="D1" s="642"/>
      <c r="E1" s="642"/>
      <c r="F1" s="642"/>
      <c r="G1" s="642"/>
      <c r="H1" s="642"/>
      <c r="I1" s="642"/>
      <c r="J1" s="642"/>
      <c r="K1" s="642"/>
      <c r="L1" s="642"/>
      <c r="M1" s="642"/>
    </row>
    <row r="2" spans="1:16" s="19" customFormat="1" ht="25.5" customHeight="1">
      <c r="A2" s="612" t="str">
        <f>+'Ekamut-caxs'!A7</f>
        <v xml:space="preserve">«Երևանի հ.147 մսուր-մանկապարտեզ» ՀՈԱԿ-ի 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6" ht="25.5" customHeight="1">
      <c r="A3" s="646" t="s">
        <v>242</v>
      </c>
      <c r="B3" s="646"/>
      <c r="C3" s="646"/>
      <c r="D3" s="646"/>
      <c r="E3" s="646"/>
      <c r="F3" s="646"/>
      <c r="G3" s="646"/>
      <c r="H3" s="646"/>
      <c r="I3" s="646"/>
      <c r="J3" s="646"/>
      <c r="K3" s="646"/>
      <c r="L3" s="646"/>
      <c r="M3" s="646"/>
      <c r="N3" s="382"/>
      <c r="O3" s="382"/>
      <c r="P3" s="382"/>
    </row>
    <row r="4" spans="1:16" ht="21" customHeight="1">
      <c r="M4" s="421" t="s">
        <v>0</v>
      </c>
    </row>
    <row r="5" spans="1:16" ht="23.45" customHeight="1">
      <c r="A5" s="645" t="s">
        <v>152</v>
      </c>
      <c r="B5" s="645" t="s">
        <v>67</v>
      </c>
      <c r="C5" s="643" t="s">
        <v>223</v>
      </c>
      <c r="D5" s="643"/>
      <c r="E5" s="643"/>
      <c r="F5" s="643"/>
      <c r="G5" s="643"/>
      <c r="H5" s="643"/>
      <c r="I5" s="643"/>
      <c r="J5" s="643"/>
      <c r="K5" s="643"/>
      <c r="L5" s="643"/>
      <c r="M5" s="644" t="s">
        <v>154</v>
      </c>
    </row>
    <row r="6" spans="1:16" ht="79.5" customHeight="1">
      <c r="A6" s="645"/>
      <c r="B6" s="645"/>
      <c r="C6" s="362" t="s">
        <v>350</v>
      </c>
      <c r="D6" s="362" t="s">
        <v>216</v>
      </c>
      <c r="E6" s="362" t="s">
        <v>225</v>
      </c>
      <c r="F6" s="362" t="s">
        <v>226</v>
      </c>
      <c r="G6" s="306" t="s">
        <v>153</v>
      </c>
      <c r="H6" s="306" t="s">
        <v>202</v>
      </c>
      <c r="I6" s="306" t="s">
        <v>201</v>
      </c>
      <c r="J6" s="306" t="s">
        <v>116</v>
      </c>
      <c r="K6" s="306" t="s">
        <v>190</v>
      </c>
      <c r="L6" s="26"/>
      <c r="M6" s="644"/>
    </row>
    <row r="7" spans="1:16" ht="27.75" customHeight="1">
      <c r="A7" s="306">
        <v>1</v>
      </c>
      <c r="B7" s="367" t="s">
        <v>203</v>
      </c>
      <c r="C7" s="368">
        <f>2255+2247.5</f>
        <v>4502.5</v>
      </c>
      <c r="D7" s="368">
        <f>+B10*0.01</f>
        <v>29960.25</v>
      </c>
      <c r="E7" s="368"/>
      <c r="F7" s="368"/>
      <c r="G7" s="368">
        <f>+J14/12*10</f>
        <v>622.58333333333337</v>
      </c>
      <c r="H7" s="368">
        <v>1708.6</v>
      </c>
      <c r="I7" s="368"/>
      <c r="J7" s="368"/>
      <c r="K7" s="368"/>
      <c r="L7" s="368"/>
      <c r="M7" s="369">
        <f>ROUND(SUM(C7:L7),1)</f>
        <v>36793.9</v>
      </c>
    </row>
    <row r="8" spans="1:16" ht="35.25" customHeight="1">
      <c r="A8" s="306">
        <v>2</v>
      </c>
      <c r="B8" s="420" t="s">
        <v>88</v>
      </c>
      <c r="C8" s="368"/>
      <c r="D8" s="368"/>
      <c r="E8" s="307" t="s">
        <v>195</v>
      </c>
      <c r="F8" s="307" t="s">
        <v>195</v>
      </c>
      <c r="G8" s="307" t="s">
        <v>195</v>
      </c>
      <c r="H8" s="307" t="s">
        <v>195</v>
      </c>
      <c r="I8" s="307" t="s">
        <v>195</v>
      </c>
      <c r="J8" s="307" t="s">
        <v>195</v>
      </c>
      <c r="K8" s="307" t="s">
        <v>195</v>
      </c>
      <c r="L8" s="307" t="s">
        <v>195</v>
      </c>
      <c r="M8" s="369">
        <f>ROUND(SUM(C8:L8),1)</f>
        <v>0</v>
      </c>
    </row>
    <row r="9" spans="1:16" s="308" customFormat="1" ht="34.5" customHeight="1">
      <c r="A9" s="370"/>
      <c r="B9" s="371" t="s">
        <v>68</v>
      </c>
      <c r="C9" s="368" t="s">
        <v>195</v>
      </c>
      <c r="D9" s="368" t="s">
        <v>195</v>
      </c>
      <c r="E9" s="307" t="s">
        <v>195</v>
      </c>
      <c r="F9" s="307" t="s">
        <v>195</v>
      </c>
      <c r="G9" s="307" t="s">
        <v>195</v>
      </c>
      <c r="H9" s="307" t="s">
        <v>195</v>
      </c>
      <c r="I9" s="307" t="s">
        <v>195</v>
      </c>
      <c r="J9" s="307" t="s">
        <v>195</v>
      </c>
      <c r="K9" s="307" t="s">
        <v>195</v>
      </c>
      <c r="L9" s="307" t="s">
        <v>195</v>
      </c>
      <c r="M9" s="372">
        <f>ROUND(SUM(M7:M8),1)</f>
        <v>36793.9</v>
      </c>
    </row>
    <row r="10" spans="1:16" s="308" customFormat="1" ht="34.5" customHeight="1">
      <c r="A10" s="309"/>
      <c r="B10" s="310">
        <v>2996025</v>
      </c>
      <c r="C10" s="311"/>
      <c r="D10" s="311"/>
      <c r="E10" s="312"/>
      <c r="F10" s="312"/>
      <c r="G10" s="312"/>
      <c r="H10" s="313"/>
      <c r="I10" s="313"/>
      <c r="J10" s="314"/>
      <c r="K10" s="313"/>
      <c r="L10" s="312"/>
      <c r="M10" s="315"/>
      <c r="N10" s="310"/>
    </row>
    <row r="11" spans="1:16" s="316" customFormat="1" ht="21" customHeight="1">
      <c r="B11" s="317"/>
      <c r="C11" s="318"/>
      <c r="D11" s="318"/>
      <c r="E11" s="319"/>
      <c r="F11" s="319"/>
      <c r="G11" s="320"/>
      <c r="H11" s="152"/>
      <c r="I11" s="152"/>
      <c r="J11" s="318"/>
      <c r="K11" s="638"/>
      <c r="L11" s="638"/>
      <c r="M11" s="321"/>
    </row>
    <row r="12" spans="1:16" s="309" customFormat="1" ht="69" customHeight="1">
      <c r="B12" s="639" t="s">
        <v>220</v>
      </c>
      <c r="C12" s="640"/>
      <c r="D12" s="586"/>
      <c r="G12" s="318"/>
      <c r="H12" s="318"/>
      <c r="I12" s="639" t="s">
        <v>221</v>
      </c>
      <c r="J12" s="640"/>
      <c r="K12" s="318"/>
      <c r="L12" s="318"/>
      <c r="M12" s="318"/>
    </row>
    <row r="13" spans="1:16" s="309" customFormat="1" ht="48" customHeight="1">
      <c r="B13" s="379" t="s">
        <v>191</v>
      </c>
      <c r="C13" s="380" t="s">
        <v>227</v>
      </c>
      <c r="D13" s="380" t="s">
        <v>227</v>
      </c>
      <c r="G13" s="322"/>
      <c r="H13" s="322"/>
      <c r="I13" s="379" t="s">
        <v>191</v>
      </c>
      <c r="J13" s="380" t="s">
        <v>229</v>
      </c>
      <c r="K13" s="322"/>
      <c r="L13" s="322"/>
      <c r="M13" s="323"/>
    </row>
    <row r="14" spans="1:16" s="324" customFormat="1" ht="39.75" customHeight="1">
      <c r="B14" s="416">
        <v>104400</v>
      </c>
      <c r="C14" s="417">
        <v>326.2</v>
      </c>
      <c r="D14" s="417">
        <v>326.2</v>
      </c>
      <c r="E14" s="418"/>
      <c r="H14" s="381"/>
      <c r="I14" s="416">
        <v>104400</v>
      </c>
      <c r="J14" s="419">
        <v>747.1</v>
      </c>
      <c r="K14" s="325"/>
      <c r="L14" s="325"/>
      <c r="M14" s="326"/>
    </row>
    <row r="15" spans="1:16" s="25" customFormat="1" ht="24" customHeight="1">
      <c r="C15" s="327"/>
      <c r="D15" s="327"/>
      <c r="E15" s="328"/>
      <c r="F15" s="328"/>
      <c r="G15" s="328"/>
      <c r="H15" s="313"/>
      <c r="I15" s="313"/>
      <c r="J15" s="329"/>
      <c r="K15" s="325"/>
      <c r="L15" s="325"/>
      <c r="M15" s="330"/>
    </row>
    <row r="16" spans="1:16" s="25" customFormat="1" ht="19.5" customHeight="1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</row>
    <row r="17" spans="1:13" s="333" customFormat="1" ht="24" customHeight="1">
      <c r="A17" s="332"/>
      <c r="B17" s="444" t="s">
        <v>2</v>
      </c>
      <c r="C17" s="445"/>
      <c r="D17" s="445"/>
      <c r="E17" s="446"/>
      <c r="F17" s="447"/>
      <c r="G17" s="447"/>
      <c r="H17" s="641" t="str">
        <f>+'Ekamut-caxs'!D67</f>
        <v>Մ. Ղարիբյան</v>
      </c>
      <c r="I17" s="641"/>
      <c r="J17" s="641"/>
      <c r="K17" s="334"/>
      <c r="L17" s="332"/>
      <c r="M17" s="332"/>
    </row>
    <row r="18" spans="1:13" s="335" customFormat="1" ht="17.25" customHeight="1">
      <c r="B18" s="448"/>
      <c r="C18" s="449"/>
      <c r="D18" s="449"/>
      <c r="E18" s="450" t="s">
        <v>90</v>
      </c>
      <c r="F18" s="451"/>
      <c r="G18" s="452"/>
      <c r="H18" s="637" t="s">
        <v>91</v>
      </c>
      <c r="I18" s="637"/>
      <c r="J18" s="637"/>
      <c r="K18" s="336"/>
    </row>
    <row r="19" spans="1:13" s="333" customFormat="1" ht="24.75" customHeight="1">
      <c r="B19" s="453" t="s">
        <v>6</v>
      </c>
      <c r="C19" s="445"/>
      <c r="D19" s="445"/>
      <c r="E19" s="454"/>
      <c r="F19" s="455"/>
      <c r="G19" s="455"/>
      <c r="H19" s="636" t="str">
        <f>+'Ekamut-caxs'!D69</f>
        <v>Ա. Մկրտչյան</v>
      </c>
      <c r="I19" s="636"/>
      <c r="J19" s="636"/>
      <c r="K19" s="337"/>
    </row>
    <row r="20" spans="1:13" s="335" customFormat="1" ht="18.75" customHeight="1">
      <c r="B20" s="449"/>
      <c r="C20" s="449"/>
      <c r="D20" s="449"/>
      <c r="E20" s="450" t="s">
        <v>90</v>
      </c>
      <c r="F20" s="451"/>
      <c r="G20" s="452"/>
      <c r="H20" s="637" t="s">
        <v>91</v>
      </c>
      <c r="I20" s="637"/>
      <c r="J20" s="637"/>
      <c r="K20" s="336"/>
    </row>
    <row r="21" spans="1:13" s="338" customFormat="1" ht="16.5">
      <c r="C21" s="339"/>
      <c r="D21" s="339"/>
    </row>
  </sheetData>
  <mergeCells count="14"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7" zoomScale="106" zoomScaleSheetLayoutView="106" workbookViewId="0">
      <selection activeCell="D50" sqref="D50"/>
    </sheetView>
  </sheetViews>
  <sheetFormatPr defaultColWidth="9.140625" defaultRowHeight="16.5"/>
  <cols>
    <col min="1" max="1" width="4.42578125" style="136" customWidth="1"/>
    <col min="2" max="2" width="14.140625" style="136" customWidth="1"/>
    <col min="3" max="3" width="13.28515625" style="136" customWidth="1"/>
    <col min="4" max="4" width="13.85546875" style="136" customWidth="1"/>
    <col min="5" max="5" width="14.85546875" style="136" customWidth="1"/>
    <col min="6" max="6" width="16.28515625" style="136" customWidth="1"/>
    <col min="7" max="14" width="14.85546875" style="136" customWidth="1"/>
    <col min="15" max="16384" width="9.140625" style="136"/>
  </cols>
  <sheetData>
    <row r="1" spans="1:14" s="135" customFormat="1" ht="18.75" customHeight="1">
      <c r="A1" s="651" t="s">
        <v>66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1"/>
      <c r="N1" s="651"/>
    </row>
    <row r="2" spans="1:14" s="135" customFormat="1" ht="21.75" customHeight="1">
      <c r="A2" s="652" t="str">
        <f>+'Ekamut-caxs'!A7:D7</f>
        <v xml:space="preserve">«Երևանի հ.147 մսուր-մանկապարտեզ» ՀՈԱԿ-ի </v>
      </c>
      <c r="B2" s="652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652"/>
      <c r="N2" s="652"/>
    </row>
    <row r="3" spans="1:14" s="135" customFormat="1" ht="21" customHeight="1">
      <c r="A3" s="652" t="s">
        <v>92</v>
      </c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  <c r="N3" s="652"/>
    </row>
    <row r="4" spans="1:14" ht="21" customHeight="1" thickBot="1"/>
    <row r="5" spans="1:14" s="140" customFormat="1" ht="24.75" customHeight="1">
      <c r="A5" s="653" t="s">
        <v>113</v>
      </c>
      <c r="B5" s="655" t="s">
        <v>93</v>
      </c>
      <c r="C5" s="657" t="s">
        <v>94</v>
      </c>
      <c r="D5" s="657"/>
      <c r="E5" s="657"/>
      <c r="F5" s="657"/>
      <c r="G5" s="657" t="s">
        <v>95</v>
      </c>
      <c r="H5" s="657"/>
      <c r="I5" s="657"/>
      <c r="J5" s="657"/>
      <c r="K5" s="657" t="s">
        <v>143</v>
      </c>
      <c r="L5" s="657"/>
      <c r="M5" s="657"/>
      <c r="N5" s="657"/>
    </row>
    <row r="6" spans="1:14" s="141" customFormat="1" ht="51" customHeight="1">
      <c r="A6" s="654"/>
      <c r="B6" s="656"/>
      <c r="C6" s="415" t="s">
        <v>237</v>
      </c>
      <c r="D6" s="415" t="s">
        <v>209</v>
      </c>
      <c r="E6" s="415" t="s">
        <v>238</v>
      </c>
      <c r="F6" s="415" t="s">
        <v>239</v>
      </c>
      <c r="G6" s="415" t="s">
        <v>240</v>
      </c>
      <c r="H6" s="415" t="s">
        <v>209</v>
      </c>
      <c r="I6" s="415" t="s">
        <v>241</v>
      </c>
      <c r="J6" s="415" t="s">
        <v>239</v>
      </c>
      <c r="K6" s="415" t="s">
        <v>237</v>
      </c>
      <c r="L6" s="415" t="s">
        <v>209</v>
      </c>
      <c r="M6" s="415" t="s">
        <v>238</v>
      </c>
      <c r="N6" s="415" t="s">
        <v>239</v>
      </c>
    </row>
    <row r="7" spans="1:14" ht="19.5" customHeight="1">
      <c r="A7" s="137">
        <v>1</v>
      </c>
      <c r="B7" s="191" t="s">
        <v>96</v>
      </c>
      <c r="C7" s="393">
        <v>0</v>
      </c>
      <c r="D7" s="346">
        <v>0</v>
      </c>
      <c r="E7" s="347">
        <f>+C7</f>
        <v>0</v>
      </c>
      <c r="F7" s="348">
        <f>+E7*143.7</f>
        <v>0</v>
      </c>
      <c r="G7" s="393">
        <v>0</v>
      </c>
      <c r="H7" s="346">
        <v>0</v>
      </c>
      <c r="I7" s="347">
        <f>+G7</f>
        <v>0</v>
      </c>
      <c r="J7" s="346">
        <f>+I7*53.48</f>
        <v>0</v>
      </c>
      <c r="K7" s="393">
        <v>0</v>
      </c>
      <c r="L7" s="346">
        <v>0</v>
      </c>
      <c r="M7" s="346">
        <f>+K7</f>
        <v>0</v>
      </c>
      <c r="N7" s="348">
        <f>+M7*200.47</f>
        <v>0</v>
      </c>
    </row>
    <row r="8" spans="1:14" ht="19.5" customHeight="1">
      <c r="A8" s="137">
        <v>2</v>
      </c>
      <c r="B8" s="191" t="s">
        <v>97</v>
      </c>
      <c r="C8" s="393">
        <v>0</v>
      </c>
      <c r="D8" s="346">
        <v>0</v>
      </c>
      <c r="E8" s="347">
        <f t="shared" ref="E8:E18" si="0">+C8</f>
        <v>0</v>
      </c>
      <c r="F8" s="348">
        <f t="shared" ref="F8:F18" si="1">+E8*143.7</f>
        <v>0</v>
      </c>
      <c r="G8" s="393">
        <v>0</v>
      </c>
      <c r="H8" s="346">
        <v>0</v>
      </c>
      <c r="I8" s="347">
        <f t="shared" ref="I8:I18" si="2">+G8</f>
        <v>0</v>
      </c>
      <c r="J8" s="346">
        <f t="shared" ref="J8:J18" si="3">+I8*53.48</f>
        <v>0</v>
      </c>
      <c r="K8" s="393">
        <v>0</v>
      </c>
      <c r="L8" s="346">
        <v>0</v>
      </c>
      <c r="M8" s="346">
        <f t="shared" ref="M8:M18" si="4">+K8</f>
        <v>0</v>
      </c>
      <c r="N8" s="348">
        <f t="shared" ref="N8:N18" si="5">+M8*200.47</f>
        <v>0</v>
      </c>
    </row>
    <row r="9" spans="1:14" ht="19.5" customHeight="1">
      <c r="A9" s="137">
        <v>3</v>
      </c>
      <c r="B9" s="191" t="s">
        <v>98</v>
      </c>
      <c r="C9" s="393">
        <v>0</v>
      </c>
      <c r="D9" s="346">
        <v>0</v>
      </c>
      <c r="E9" s="347">
        <f t="shared" si="0"/>
        <v>0</v>
      </c>
      <c r="F9" s="348">
        <f t="shared" si="1"/>
        <v>0</v>
      </c>
      <c r="G9" s="393">
        <v>0</v>
      </c>
      <c r="H9" s="346">
        <v>0</v>
      </c>
      <c r="I9" s="347">
        <f>+G9</f>
        <v>0</v>
      </c>
      <c r="J9" s="346">
        <f t="shared" si="3"/>
        <v>0</v>
      </c>
      <c r="K9" s="393">
        <v>0</v>
      </c>
      <c r="L9" s="346">
        <v>0</v>
      </c>
      <c r="M9" s="346">
        <f t="shared" si="4"/>
        <v>0</v>
      </c>
      <c r="N9" s="348">
        <f t="shared" si="5"/>
        <v>0</v>
      </c>
    </row>
    <row r="10" spans="1:14" ht="19.5" customHeight="1">
      <c r="A10" s="137">
        <v>4</v>
      </c>
      <c r="B10" s="191" t="s">
        <v>99</v>
      </c>
      <c r="C10" s="393">
        <v>0</v>
      </c>
      <c r="D10" s="346">
        <v>0</v>
      </c>
      <c r="E10" s="347">
        <f t="shared" si="0"/>
        <v>0</v>
      </c>
      <c r="F10" s="348">
        <f t="shared" si="1"/>
        <v>0</v>
      </c>
      <c r="G10" s="393">
        <v>0</v>
      </c>
      <c r="H10" s="346">
        <v>0</v>
      </c>
      <c r="I10" s="347">
        <f t="shared" si="2"/>
        <v>0</v>
      </c>
      <c r="J10" s="346">
        <f t="shared" si="3"/>
        <v>0</v>
      </c>
      <c r="K10" s="393">
        <v>0</v>
      </c>
      <c r="L10" s="346">
        <v>0</v>
      </c>
      <c r="M10" s="346">
        <f t="shared" si="4"/>
        <v>0</v>
      </c>
      <c r="N10" s="348">
        <f t="shared" si="5"/>
        <v>0</v>
      </c>
    </row>
    <row r="11" spans="1:14" ht="19.5" customHeight="1">
      <c r="A11" s="137">
        <v>5</v>
      </c>
      <c r="B11" s="191" t="s">
        <v>100</v>
      </c>
      <c r="C11" s="393">
        <v>0</v>
      </c>
      <c r="D11" s="346">
        <v>0</v>
      </c>
      <c r="E11" s="347">
        <f t="shared" si="0"/>
        <v>0</v>
      </c>
      <c r="F11" s="348">
        <f t="shared" si="1"/>
        <v>0</v>
      </c>
      <c r="G11" s="393">
        <v>0</v>
      </c>
      <c r="H11" s="346">
        <v>0</v>
      </c>
      <c r="I11" s="347">
        <f t="shared" si="2"/>
        <v>0</v>
      </c>
      <c r="J11" s="346">
        <f t="shared" si="3"/>
        <v>0</v>
      </c>
      <c r="K11" s="393">
        <v>0</v>
      </c>
      <c r="L11" s="346">
        <v>0</v>
      </c>
      <c r="M11" s="346">
        <f t="shared" si="4"/>
        <v>0</v>
      </c>
      <c r="N11" s="348">
        <f t="shared" si="5"/>
        <v>0</v>
      </c>
    </row>
    <row r="12" spans="1:14" ht="19.5" customHeight="1">
      <c r="A12" s="137">
        <v>6</v>
      </c>
      <c r="B12" s="191" t="s">
        <v>101</v>
      </c>
      <c r="C12" s="393">
        <v>0</v>
      </c>
      <c r="D12" s="346">
        <v>0</v>
      </c>
      <c r="E12" s="347">
        <f t="shared" si="0"/>
        <v>0</v>
      </c>
      <c r="F12" s="348">
        <f t="shared" si="1"/>
        <v>0</v>
      </c>
      <c r="G12" s="393">
        <v>0</v>
      </c>
      <c r="H12" s="346">
        <v>0</v>
      </c>
      <c r="I12" s="347">
        <f t="shared" si="2"/>
        <v>0</v>
      </c>
      <c r="J12" s="346">
        <f t="shared" si="3"/>
        <v>0</v>
      </c>
      <c r="K12" s="393">
        <v>0</v>
      </c>
      <c r="L12" s="346">
        <v>0</v>
      </c>
      <c r="M12" s="346">
        <f t="shared" si="4"/>
        <v>0</v>
      </c>
      <c r="N12" s="348">
        <f t="shared" si="5"/>
        <v>0</v>
      </c>
    </row>
    <row r="13" spans="1:14" ht="19.5" customHeight="1">
      <c r="A13" s="137">
        <v>7</v>
      </c>
      <c r="B13" s="191" t="s">
        <v>102</v>
      </c>
      <c r="C13" s="393">
        <v>0</v>
      </c>
      <c r="D13" s="346">
        <v>0</v>
      </c>
      <c r="E13" s="347">
        <f t="shared" si="0"/>
        <v>0</v>
      </c>
      <c r="F13" s="348">
        <f t="shared" si="1"/>
        <v>0</v>
      </c>
      <c r="G13" s="393">
        <v>0</v>
      </c>
      <c r="H13" s="346">
        <v>0</v>
      </c>
      <c r="I13" s="347">
        <f t="shared" si="2"/>
        <v>0</v>
      </c>
      <c r="J13" s="346">
        <f t="shared" si="3"/>
        <v>0</v>
      </c>
      <c r="K13" s="393">
        <v>0</v>
      </c>
      <c r="L13" s="346">
        <v>0</v>
      </c>
      <c r="M13" s="346">
        <f t="shared" si="4"/>
        <v>0</v>
      </c>
      <c r="N13" s="348">
        <f t="shared" si="5"/>
        <v>0</v>
      </c>
    </row>
    <row r="14" spans="1:14" ht="19.5" customHeight="1">
      <c r="A14" s="137">
        <v>8</v>
      </c>
      <c r="B14" s="192" t="s">
        <v>103</v>
      </c>
      <c r="C14" s="393">
        <v>0</v>
      </c>
      <c r="D14" s="346">
        <v>0</v>
      </c>
      <c r="E14" s="347">
        <f t="shared" si="0"/>
        <v>0</v>
      </c>
      <c r="F14" s="348">
        <f t="shared" si="1"/>
        <v>0</v>
      </c>
      <c r="G14" s="393">
        <v>2653</v>
      </c>
      <c r="H14" s="346">
        <v>122187</v>
      </c>
      <c r="I14" s="347">
        <f t="shared" si="2"/>
        <v>2653</v>
      </c>
      <c r="J14" s="346">
        <f t="shared" si="3"/>
        <v>141882.44</v>
      </c>
      <c r="K14" s="393">
        <v>185</v>
      </c>
      <c r="L14" s="346">
        <v>33300</v>
      </c>
      <c r="M14" s="346">
        <f t="shared" si="4"/>
        <v>185</v>
      </c>
      <c r="N14" s="348">
        <f t="shared" si="5"/>
        <v>37086.949999999997</v>
      </c>
    </row>
    <row r="15" spans="1:14" ht="19.5" customHeight="1">
      <c r="A15" s="137">
        <v>9</v>
      </c>
      <c r="B15" s="192" t="s">
        <v>104</v>
      </c>
      <c r="C15" s="393">
        <v>96</v>
      </c>
      <c r="D15" s="346">
        <v>13344</v>
      </c>
      <c r="E15" s="347">
        <f t="shared" si="0"/>
        <v>96</v>
      </c>
      <c r="F15" s="348">
        <f t="shared" si="1"/>
        <v>13795.199999999999</v>
      </c>
      <c r="G15" s="393">
        <v>2630</v>
      </c>
      <c r="H15" s="346">
        <v>121617</v>
      </c>
      <c r="I15" s="347">
        <f t="shared" si="2"/>
        <v>2630</v>
      </c>
      <c r="J15" s="346">
        <f t="shared" si="3"/>
        <v>140652.4</v>
      </c>
      <c r="K15" s="393">
        <v>321</v>
      </c>
      <c r="L15" s="346">
        <v>57780</v>
      </c>
      <c r="M15" s="346">
        <f t="shared" si="4"/>
        <v>321</v>
      </c>
      <c r="N15" s="348">
        <f t="shared" si="5"/>
        <v>64350.87</v>
      </c>
    </row>
    <row r="16" spans="1:14" ht="19.5" customHeight="1">
      <c r="A16" s="137">
        <v>10</v>
      </c>
      <c r="B16" s="192" t="s">
        <v>105</v>
      </c>
      <c r="C16" s="393">
        <v>47</v>
      </c>
      <c r="D16" s="346">
        <v>6533</v>
      </c>
      <c r="E16" s="347">
        <f t="shared" si="0"/>
        <v>47</v>
      </c>
      <c r="F16" s="348">
        <f t="shared" si="1"/>
        <v>6753.9</v>
      </c>
      <c r="G16" s="393">
        <v>3517</v>
      </c>
      <c r="H16" s="346">
        <v>163087</v>
      </c>
      <c r="I16" s="347">
        <f t="shared" si="2"/>
        <v>3517</v>
      </c>
      <c r="J16" s="346">
        <f t="shared" si="3"/>
        <v>188089.16</v>
      </c>
      <c r="K16" s="393">
        <v>72</v>
      </c>
      <c r="L16" s="348">
        <v>12960</v>
      </c>
      <c r="M16" s="346">
        <f t="shared" si="4"/>
        <v>72</v>
      </c>
      <c r="N16" s="348">
        <f t="shared" si="5"/>
        <v>14433.84</v>
      </c>
    </row>
    <row r="17" spans="1:14" ht="19.5" customHeight="1">
      <c r="A17" s="137">
        <v>11</v>
      </c>
      <c r="B17" s="192" t="s">
        <v>106</v>
      </c>
      <c r="C17" s="393">
        <v>2388</v>
      </c>
      <c r="D17" s="346">
        <v>331932</v>
      </c>
      <c r="E17" s="347">
        <f t="shared" si="0"/>
        <v>2388</v>
      </c>
      <c r="F17" s="348">
        <f t="shared" si="1"/>
        <v>343155.6</v>
      </c>
      <c r="G17" s="393">
        <v>4419</v>
      </c>
      <c r="H17" s="346">
        <v>196459</v>
      </c>
      <c r="I17" s="347">
        <f t="shared" si="2"/>
        <v>4419</v>
      </c>
      <c r="J17" s="346">
        <f t="shared" si="3"/>
        <v>236328.12</v>
      </c>
      <c r="K17" s="393">
        <v>103</v>
      </c>
      <c r="L17" s="348">
        <v>18540</v>
      </c>
      <c r="M17" s="346">
        <f t="shared" si="4"/>
        <v>103</v>
      </c>
      <c r="N17" s="348">
        <f t="shared" si="5"/>
        <v>20648.41</v>
      </c>
    </row>
    <row r="18" spans="1:14" ht="19.5" customHeight="1">
      <c r="A18" s="137">
        <v>12</v>
      </c>
      <c r="B18" s="192" t="s">
        <v>107</v>
      </c>
      <c r="C18" s="393">
        <v>4824</v>
      </c>
      <c r="D18" s="346">
        <v>670536</v>
      </c>
      <c r="E18" s="347">
        <f t="shared" si="0"/>
        <v>4824</v>
      </c>
      <c r="F18" s="348">
        <f t="shared" si="1"/>
        <v>693208.79999999993</v>
      </c>
      <c r="G18" s="393">
        <v>4919</v>
      </c>
      <c r="H18" s="346">
        <v>223207</v>
      </c>
      <c r="I18" s="347">
        <f t="shared" si="2"/>
        <v>4919</v>
      </c>
      <c r="J18" s="346">
        <f t="shared" si="3"/>
        <v>263068.12</v>
      </c>
      <c r="K18" s="393">
        <v>134</v>
      </c>
      <c r="L18" s="348">
        <v>24120</v>
      </c>
      <c r="M18" s="346">
        <f t="shared" si="4"/>
        <v>134</v>
      </c>
      <c r="N18" s="348">
        <f t="shared" si="5"/>
        <v>26862.98</v>
      </c>
    </row>
    <row r="19" spans="1:14" ht="32.25" customHeight="1" thickBot="1">
      <c r="A19" s="193"/>
      <c r="B19" s="199" t="s">
        <v>89</v>
      </c>
      <c r="C19" s="290">
        <f t="shared" ref="C19:L19" si="6">SUM(C7:C18)</f>
        <v>7355</v>
      </c>
      <c r="D19" s="260">
        <f t="shared" si="6"/>
        <v>1022345</v>
      </c>
      <c r="E19" s="290">
        <f t="shared" si="6"/>
        <v>7355</v>
      </c>
      <c r="F19" s="261">
        <f>SUM(F7:F18)</f>
        <v>1056913.5</v>
      </c>
      <c r="G19" s="290">
        <f>SUM(G7:G18)</f>
        <v>18138</v>
      </c>
      <c r="H19" s="290">
        <f>SUM(H7:H18)</f>
        <v>826557</v>
      </c>
      <c r="I19" s="290">
        <f>SUM(I7:I18)</f>
        <v>18138</v>
      </c>
      <c r="J19" s="262">
        <f>SUM(J7:J18)</f>
        <v>970020.24</v>
      </c>
      <c r="K19" s="290">
        <f t="shared" si="6"/>
        <v>815</v>
      </c>
      <c r="L19" s="290">
        <f t="shared" si="6"/>
        <v>146700</v>
      </c>
      <c r="M19" s="290">
        <f>SUM(M7:M18)</f>
        <v>815</v>
      </c>
      <c r="N19" s="261">
        <f>SUM(N7:N18)</f>
        <v>163383.05000000002</v>
      </c>
    </row>
    <row r="20" spans="1:14" ht="21.75" customHeight="1">
      <c r="A20" s="188"/>
      <c r="B20" s="248"/>
      <c r="C20" s="249"/>
      <c r="D20" s="177"/>
      <c r="E20" s="249"/>
      <c r="F20" s="177"/>
      <c r="G20" s="249"/>
      <c r="H20" s="177"/>
      <c r="I20" s="249"/>
      <c r="J20" s="177"/>
      <c r="K20" s="249"/>
      <c r="L20" s="249"/>
      <c r="M20" s="249"/>
      <c r="N20" s="177"/>
    </row>
    <row r="21" spans="1:14" ht="31.5" customHeight="1" thickBot="1">
      <c r="A21" s="188"/>
      <c r="B21" s="378" t="s">
        <v>219</v>
      </c>
      <c r="C21" s="378"/>
      <c r="D21" s="378"/>
      <c r="E21" s="189"/>
      <c r="F21" s="190"/>
      <c r="G21" s="188"/>
      <c r="H21" s="189"/>
      <c r="I21" s="188"/>
      <c r="J21" s="188"/>
      <c r="K21" s="188"/>
      <c r="L21" s="188"/>
      <c r="M21" s="188"/>
      <c r="N21" s="186"/>
    </row>
    <row r="22" spans="1:14" s="135" customFormat="1" ht="51" customHeight="1">
      <c r="A22" s="194"/>
      <c r="B22" s="195" t="s">
        <v>147</v>
      </c>
      <c r="C22" s="196" t="s">
        <v>148</v>
      </c>
      <c r="D22" s="196"/>
      <c r="E22" s="196"/>
      <c r="F22" s="197"/>
      <c r="G22" s="194"/>
      <c r="H22" s="196"/>
      <c r="I22" s="196"/>
      <c r="J22" s="198"/>
      <c r="K22" s="194"/>
      <c r="L22" s="383"/>
      <c r="M22" s="342"/>
      <c r="N22" s="198"/>
    </row>
    <row r="23" spans="1:14" ht="23.25" customHeight="1">
      <c r="A23" s="179">
        <v>1</v>
      </c>
      <c r="B23" s="173"/>
      <c r="C23" s="291"/>
      <c r="D23" s="291"/>
      <c r="E23" s="291"/>
      <c r="F23" s="258"/>
      <c r="G23" s="292"/>
      <c r="H23" s="291"/>
      <c r="I23" s="291"/>
      <c r="J23" s="259"/>
      <c r="K23" s="292"/>
      <c r="L23" s="384"/>
      <c r="M23" s="343"/>
      <c r="N23" s="259"/>
    </row>
    <row r="24" spans="1:14" ht="23.25" customHeight="1">
      <c r="A24" s="179">
        <v>2</v>
      </c>
      <c r="B24" s="173"/>
      <c r="C24" s="291"/>
      <c r="D24" s="291"/>
      <c r="E24" s="291"/>
      <c r="F24" s="258"/>
      <c r="G24" s="292"/>
      <c r="H24" s="291"/>
      <c r="I24" s="291"/>
      <c r="J24" s="259"/>
      <c r="K24" s="292"/>
      <c r="L24" s="384"/>
      <c r="M24" s="343"/>
      <c r="N24" s="259"/>
    </row>
    <row r="25" spans="1:14" s="141" customFormat="1" ht="23.25" customHeight="1">
      <c r="A25" s="137">
        <v>3</v>
      </c>
      <c r="B25" s="174"/>
      <c r="C25" s="293"/>
      <c r="D25" s="293"/>
      <c r="E25" s="293"/>
      <c r="F25" s="294"/>
      <c r="G25" s="295"/>
      <c r="H25" s="293"/>
      <c r="I25" s="293"/>
      <c r="J25" s="294"/>
      <c r="K25" s="295"/>
      <c r="L25" s="385"/>
      <c r="M25" s="344"/>
      <c r="N25" s="294"/>
    </row>
    <row r="26" spans="1:14" s="135" customFormat="1" ht="24" customHeight="1">
      <c r="A26" s="180"/>
      <c r="B26" s="175" t="s">
        <v>68</v>
      </c>
      <c r="C26" s="296"/>
      <c r="D26" s="296"/>
      <c r="E26" s="296"/>
      <c r="F26" s="297">
        <f>SUM(F23:F25)</f>
        <v>0</v>
      </c>
      <c r="G26" s="298"/>
      <c r="H26" s="296"/>
      <c r="I26" s="296"/>
      <c r="J26" s="297">
        <f>SUM(J23:J25)</f>
        <v>0</v>
      </c>
      <c r="K26" s="298"/>
      <c r="L26" s="386"/>
      <c r="M26" s="345"/>
      <c r="N26" s="297">
        <f>SUM(N23:N25)</f>
        <v>0</v>
      </c>
    </row>
    <row r="27" spans="1:14" s="135" customFormat="1" ht="27" customHeight="1" thickBot="1">
      <c r="A27" s="181"/>
      <c r="B27" s="182" t="s">
        <v>149</v>
      </c>
      <c r="C27" s="260"/>
      <c r="D27" s="260"/>
      <c r="E27" s="260"/>
      <c r="F27" s="261">
        <f>+F19-F26</f>
        <v>1056913.5</v>
      </c>
      <c r="G27" s="290"/>
      <c r="H27" s="260"/>
      <c r="I27" s="260"/>
      <c r="J27" s="296">
        <f>J19-J26</f>
        <v>970020.24</v>
      </c>
      <c r="K27" s="296"/>
      <c r="L27" s="296"/>
      <c r="M27" s="296"/>
      <c r="N27" s="296">
        <f>N19-N26</f>
        <v>163383.05000000002</v>
      </c>
    </row>
    <row r="28" spans="1:14" s="135" customFormat="1" ht="27" customHeight="1">
      <c r="A28" s="373"/>
      <c r="B28" s="176"/>
      <c r="C28" s="375"/>
      <c r="D28" s="375"/>
      <c r="E28" s="375"/>
      <c r="F28" s="392">
        <f>ROUND(F27/1000,1)</f>
        <v>1056.9000000000001</v>
      </c>
      <c r="G28" s="375"/>
      <c r="H28" s="375"/>
      <c r="I28" s="375"/>
      <c r="J28" s="392">
        <f>ROUND(J27/1000,1)</f>
        <v>970</v>
      </c>
      <c r="K28" s="375"/>
      <c r="L28" s="375"/>
      <c r="M28" s="375"/>
      <c r="N28" s="392">
        <f>ROUND(N27/1000,1)</f>
        <v>163.4</v>
      </c>
    </row>
    <row r="29" spans="1:14" s="135" customFormat="1" ht="25.5" customHeight="1">
      <c r="A29" s="139"/>
      <c r="B29" s="176"/>
      <c r="C29" s="139"/>
      <c r="D29" s="139"/>
      <c r="E29" s="139"/>
      <c r="F29" s="177"/>
      <c r="G29" s="139"/>
      <c r="H29" s="139"/>
      <c r="I29" s="139"/>
      <c r="J29" s="175" t="s">
        <v>150</v>
      </c>
      <c r="K29" s="376"/>
      <c r="L29" s="376"/>
      <c r="M29" s="376"/>
      <c r="N29" s="377">
        <f>+F26+J26+N26</f>
        <v>0</v>
      </c>
    </row>
    <row r="30" spans="1:14" s="135" customFormat="1" ht="20.25" customHeight="1">
      <c r="A30" s="139"/>
      <c r="B30" s="176"/>
      <c r="C30" s="139"/>
      <c r="D30" s="139"/>
      <c r="E30" s="139"/>
      <c r="F30" s="177"/>
      <c r="G30" s="139"/>
      <c r="H30" s="139"/>
      <c r="I30" s="139"/>
      <c r="J30" s="139"/>
      <c r="K30" s="139"/>
      <c r="L30" s="374"/>
      <c r="M30" s="341"/>
      <c r="N30" s="349">
        <f>ROUND(N29/1000,1)</f>
        <v>0</v>
      </c>
    </row>
    <row r="31" spans="1:14" s="142" customFormat="1" ht="25.5" customHeight="1">
      <c r="B31" s="143"/>
      <c r="C31" s="456" t="s">
        <v>2</v>
      </c>
      <c r="D31" s="456"/>
      <c r="E31" s="457"/>
      <c r="F31" s="457"/>
      <c r="G31" s="650"/>
      <c r="H31" s="650"/>
      <c r="I31" s="458"/>
      <c r="J31" s="647"/>
      <c r="K31" s="647"/>
      <c r="L31" s="387"/>
      <c r="N31" s="138"/>
    </row>
    <row r="32" spans="1:14" s="135" customFormat="1">
      <c r="C32" s="459"/>
      <c r="D32" s="459"/>
      <c r="E32" s="460"/>
      <c r="F32" s="460"/>
      <c r="G32" s="648" t="s">
        <v>90</v>
      </c>
      <c r="H32" s="648"/>
      <c r="I32" s="461"/>
      <c r="J32" s="648" t="s">
        <v>108</v>
      </c>
      <c r="K32" s="648"/>
      <c r="L32" s="388"/>
    </row>
    <row r="33" spans="2:13" s="142" customFormat="1" ht="23.25" customHeight="1">
      <c r="B33" s="143"/>
      <c r="C33" s="462" t="s">
        <v>6</v>
      </c>
      <c r="D33" s="462"/>
      <c r="E33" s="457"/>
      <c r="F33" s="457"/>
      <c r="G33" s="647"/>
      <c r="H33" s="647"/>
      <c r="I33" s="463"/>
      <c r="J33" s="647" t="str">
        <f>+'Ekamut-caxs'!D69</f>
        <v>Ա. Մկրտչյան</v>
      </c>
      <c r="K33" s="647"/>
      <c r="L33" s="387"/>
    </row>
    <row r="34" spans="2:13" s="135" customFormat="1">
      <c r="C34" s="464"/>
      <c r="D34" s="464"/>
      <c r="E34" s="465"/>
      <c r="F34" s="465"/>
      <c r="G34" s="648" t="s">
        <v>90</v>
      </c>
      <c r="H34" s="648"/>
      <c r="I34" s="461"/>
      <c r="J34" s="648" t="s">
        <v>108</v>
      </c>
      <c r="K34" s="648"/>
      <c r="L34" s="388"/>
    </row>
    <row r="35" spans="2:13">
      <c r="F35" s="144" t="s">
        <v>1</v>
      </c>
    </row>
    <row r="36" spans="2:13" s="413" customFormat="1" ht="16.5" customHeight="1">
      <c r="C36" s="413" t="s">
        <v>109</v>
      </c>
      <c r="E36" s="413" t="s">
        <v>110</v>
      </c>
      <c r="F36" s="413" t="s">
        <v>235</v>
      </c>
      <c r="I36" s="414" t="s">
        <v>111</v>
      </c>
      <c r="J36" s="395" t="s">
        <v>224</v>
      </c>
      <c r="L36" s="395" t="s">
        <v>222</v>
      </c>
      <c r="M36" s="395" t="s">
        <v>218</v>
      </c>
    </row>
    <row r="37" spans="2:13" s="413" customFormat="1" ht="16.5" customHeight="1">
      <c r="C37" s="413" t="s">
        <v>112</v>
      </c>
      <c r="E37" s="413" t="s">
        <v>110</v>
      </c>
      <c r="F37" s="413" t="s">
        <v>236</v>
      </c>
      <c r="I37" s="649" t="s">
        <v>246</v>
      </c>
      <c r="J37" s="649"/>
      <c r="L37" s="649" t="s">
        <v>247</v>
      </c>
      <c r="M37" s="649"/>
    </row>
    <row r="38" spans="2:13" s="413" customFormat="1" ht="15.6" customHeight="1">
      <c r="E38" s="649" t="s">
        <v>245</v>
      </c>
      <c r="F38" s="649"/>
      <c r="I38" s="649"/>
      <c r="J38" s="649"/>
      <c r="L38" s="649"/>
      <c r="M38" s="649"/>
    </row>
    <row r="39" spans="2:13">
      <c r="E39" s="649"/>
      <c r="F39" s="649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25" workbookViewId="0">
      <selection activeCell="D50" sqref="D50"/>
    </sheetView>
  </sheetViews>
  <sheetFormatPr defaultColWidth="9.140625" defaultRowHeight="15"/>
  <cols>
    <col min="1" max="1" width="4.42578125" style="170" customWidth="1"/>
    <col min="2" max="2" width="60.85546875" style="161" customWidth="1"/>
    <col min="3" max="3" width="17.140625" style="161" customWidth="1"/>
    <col min="4" max="4" width="17.5703125" style="161" customWidth="1"/>
    <col min="5" max="16384" width="9.140625" style="161"/>
  </cols>
  <sheetData>
    <row r="1" spans="1:4" s="160" customFormat="1" ht="24" customHeight="1">
      <c r="A1" s="659" t="s">
        <v>66</v>
      </c>
      <c r="B1" s="659"/>
      <c r="C1" s="659"/>
      <c r="D1" s="659"/>
    </row>
    <row r="2" spans="1:4" ht="26.25" customHeight="1">
      <c r="A2" s="660" t="str">
        <f>+'Ekamut-caxs'!A7:D7</f>
        <v xml:space="preserve">«Երևանի հ.147 մսուր-մանկապարտեզ» ՀՈԱԿ-ի </v>
      </c>
      <c r="B2" s="660"/>
      <c r="C2" s="660"/>
      <c r="D2" s="660"/>
    </row>
    <row r="3" spans="1:4" ht="27" customHeight="1">
      <c r="A3" s="660" t="s">
        <v>234</v>
      </c>
      <c r="B3" s="660"/>
      <c r="C3" s="660"/>
      <c r="D3" s="660"/>
    </row>
    <row r="6" spans="1:4" ht="60" customHeight="1">
      <c r="A6" s="162" t="s">
        <v>3</v>
      </c>
      <c r="B6" s="162" t="s">
        <v>123</v>
      </c>
      <c r="C6" s="162" t="s">
        <v>124</v>
      </c>
      <c r="D6" s="162" t="s">
        <v>125</v>
      </c>
    </row>
    <row r="7" spans="1:4" s="165" customFormat="1" ht="45" customHeight="1">
      <c r="A7" s="163">
        <v>1</v>
      </c>
      <c r="B7" s="164" t="s">
        <v>126</v>
      </c>
      <c r="C7" s="163">
        <f>SUM(C8:C10)</f>
        <v>0</v>
      </c>
      <c r="D7" s="163">
        <f>SUM(D8:D10)</f>
        <v>0</v>
      </c>
    </row>
    <row r="8" spans="1:4" ht="25.5" customHeight="1">
      <c r="A8" s="166">
        <v>1.1000000000000001</v>
      </c>
      <c r="B8" s="167" t="s">
        <v>127</v>
      </c>
      <c r="C8" s="166"/>
      <c r="D8" s="166"/>
    </row>
    <row r="9" spans="1:4" ht="25.5" customHeight="1">
      <c r="A9" s="166">
        <v>1.2</v>
      </c>
      <c r="B9" s="167" t="s">
        <v>128</v>
      </c>
      <c r="C9" s="166"/>
      <c r="D9" s="166"/>
    </row>
    <row r="10" spans="1:4" ht="25.5" customHeight="1">
      <c r="A10" s="166">
        <v>1.3</v>
      </c>
      <c r="B10" s="167" t="s">
        <v>129</v>
      </c>
      <c r="C10" s="166"/>
      <c r="D10" s="166"/>
    </row>
    <row r="11" spans="1:4" s="165" customFormat="1" ht="31.5" customHeight="1">
      <c r="A11" s="163">
        <v>2</v>
      </c>
      <c r="B11" s="168" t="s">
        <v>130</v>
      </c>
      <c r="C11" s="163">
        <f>SUM(C12:C14)</f>
        <v>0</v>
      </c>
      <c r="D11" s="163">
        <f>SUM(D12:D14)</f>
        <v>0</v>
      </c>
    </row>
    <row r="12" spans="1:4" ht="21.75" customHeight="1">
      <c r="A12" s="166">
        <v>2.1</v>
      </c>
      <c r="B12" s="167" t="s">
        <v>131</v>
      </c>
      <c r="C12" s="166"/>
      <c r="D12" s="166"/>
    </row>
    <row r="13" spans="1:4" ht="21.75" customHeight="1">
      <c r="A13" s="166">
        <v>2.2000000000000002</v>
      </c>
      <c r="B13" s="167" t="s">
        <v>132</v>
      </c>
      <c r="C13" s="166"/>
      <c r="D13" s="166"/>
    </row>
    <row r="14" spans="1:4" ht="21.75" customHeight="1">
      <c r="A14" s="166">
        <v>2.2999999999999998</v>
      </c>
      <c r="B14" s="167" t="s">
        <v>133</v>
      </c>
      <c r="C14" s="166"/>
      <c r="D14" s="166"/>
    </row>
    <row r="15" spans="1:4" s="165" customFormat="1" ht="51.75" customHeight="1">
      <c r="A15" s="163">
        <v>3</v>
      </c>
      <c r="B15" s="164" t="s">
        <v>134</v>
      </c>
      <c r="C15" s="163">
        <f>SUM(C16:C18)</f>
        <v>0</v>
      </c>
      <c r="D15" s="163">
        <f>SUM(D16:D18)</f>
        <v>0</v>
      </c>
    </row>
    <row r="16" spans="1:4" ht="23.25" customHeight="1">
      <c r="A16" s="166">
        <v>3.1</v>
      </c>
      <c r="B16" s="169" t="s">
        <v>135</v>
      </c>
      <c r="C16" s="166"/>
      <c r="D16" s="166"/>
    </row>
    <row r="17" spans="1:4" ht="23.25" customHeight="1">
      <c r="A17" s="166">
        <v>3.2</v>
      </c>
      <c r="B17" s="169" t="s">
        <v>136</v>
      </c>
      <c r="C17" s="166"/>
      <c r="D17" s="166"/>
    </row>
    <row r="18" spans="1:4" ht="23.25" customHeight="1">
      <c r="A18" s="166">
        <v>3.3</v>
      </c>
      <c r="B18" s="169" t="s">
        <v>137</v>
      </c>
      <c r="C18" s="166"/>
      <c r="D18" s="166"/>
    </row>
    <row r="19" spans="1:4" s="165" customFormat="1" ht="50.25" customHeight="1">
      <c r="A19" s="163">
        <v>4</v>
      </c>
      <c r="B19" s="164" t="s">
        <v>138</v>
      </c>
      <c r="C19" s="163">
        <f>SUM(C20:C22)</f>
        <v>0</v>
      </c>
      <c r="D19" s="163">
        <f>SUM(D20:D22)</f>
        <v>0</v>
      </c>
    </row>
    <row r="20" spans="1:4" ht="23.25" customHeight="1">
      <c r="A20" s="166">
        <v>4.0999999999999996</v>
      </c>
      <c r="B20" s="169" t="s">
        <v>139</v>
      </c>
      <c r="C20" s="166"/>
      <c r="D20" s="166"/>
    </row>
    <row r="21" spans="1:4" ht="23.25" customHeight="1">
      <c r="A21" s="166">
        <v>4.2</v>
      </c>
      <c r="B21" s="169" t="s">
        <v>140</v>
      </c>
      <c r="C21" s="166"/>
      <c r="D21" s="166"/>
    </row>
    <row r="22" spans="1:4" ht="23.25" customHeight="1">
      <c r="A22" s="166">
        <v>4.3</v>
      </c>
      <c r="B22" s="169" t="s">
        <v>141</v>
      </c>
      <c r="C22" s="166"/>
      <c r="D22" s="166"/>
    </row>
    <row r="23" spans="1:4" s="165" customFormat="1" ht="31.5" customHeight="1">
      <c r="A23" s="163"/>
      <c r="B23" s="164" t="s">
        <v>68</v>
      </c>
      <c r="C23" s="163">
        <f>C7+C11+C15+C19</f>
        <v>0</v>
      </c>
      <c r="D23" s="163">
        <f>D7+D11+D15+D19</f>
        <v>0</v>
      </c>
    </row>
    <row r="24" spans="1:4" ht="48.75" customHeight="1"/>
    <row r="25" spans="1:4" ht="18">
      <c r="B25" s="466" t="s">
        <v>2</v>
      </c>
      <c r="C25" s="661" t="str">
        <f>+'Ekamut-caxs'!D67</f>
        <v>Մ. Ղարիբյան</v>
      </c>
      <c r="D25" s="661"/>
    </row>
    <row r="26" spans="1:4" ht="15.75" customHeight="1">
      <c r="B26" s="467" t="s">
        <v>4</v>
      </c>
      <c r="C26" s="658" t="s">
        <v>5</v>
      </c>
      <c r="D26" s="658"/>
    </row>
    <row r="27" spans="1:4" ht="27" customHeight="1">
      <c r="B27" s="468" t="s">
        <v>6</v>
      </c>
      <c r="C27" s="661" t="str">
        <f>+'Ekamut-caxs'!D69</f>
        <v>Ա. Մկրտչյան</v>
      </c>
      <c r="D27" s="661"/>
    </row>
    <row r="28" spans="1:4">
      <c r="B28" s="469"/>
      <c r="C28" s="658" t="s">
        <v>5</v>
      </c>
      <c r="D28" s="658"/>
    </row>
    <row r="29" spans="1:4">
      <c r="B29" s="470" t="s">
        <v>142</v>
      </c>
      <c r="C29" s="470"/>
      <c r="D29" s="47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topLeftCell="A58" workbookViewId="0">
      <selection activeCell="G138" sqref="G138"/>
    </sheetView>
  </sheetViews>
  <sheetFormatPr defaultRowHeight="17.25"/>
  <cols>
    <col min="1" max="1" width="4.5703125" style="537" customWidth="1"/>
    <col min="2" max="2" width="15.7109375" style="541" customWidth="1"/>
    <col min="3" max="3" width="13.28515625" style="541" customWidth="1"/>
    <col min="4" max="4" width="11.28515625" style="541" customWidth="1"/>
    <col min="5" max="5" width="16.7109375" style="541" customWidth="1"/>
    <col min="6" max="6" width="12.5703125" style="541" customWidth="1"/>
    <col min="7" max="7" width="12.7109375" style="541" customWidth="1"/>
    <col min="8" max="8" width="11.42578125" style="541" customWidth="1"/>
    <col min="9" max="9" width="13.85546875" style="541" customWidth="1"/>
    <col min="10" max="10" width="13" style="541" customWidth="1"/>
    <col min="11" max="11" width="13.42578125" style="541" customWidth="1"/>
    <col min="12" max="12" width="4.5703125" style="537" customWidth="1"/>
  </cols>
  <sheetData>
    <row r="1" spans="1:12" ht="20.25">
      <c r="A1" s="668" t="s">
        <v>264</v>
      </c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561"/>
    </row>
    <row r="2" spans="1:12" ht="20.25">
      <c r="A2" s="669" t="s">
        <v>347</v>
      </c>
      <c r="B2" s="669"/>
      <c r="C2" s="669"/>
      <c r="D2" s="669"/>
      <c r="E2" s="669"/>
      <c r="F2" s="669"/>
      <c r="G2" s="669"/>
      <c r="H2" s="669"/>
      <c r="I2" s="669"/>
      <c r="J2" s="669"/>
      <c r="K2" s="669"/>
      <c r="L2" s="585"/>
    </row>
    <row r="3" spans="1:12">
      <c r="B3" s="538"/>
      <c r="C3" s="538"/>
      <c r="D3" s="539">
        <v>2023</v>
      </c>
      <c r="E3" s="538" t="s">
        <v>265</v>
      </c>
      <c r="F3" s="538"/>
      <c r="G3" s="538"/>
      <c r="H3" s="538"/>
      <c r="I3" s="538"/>
      <c r="J3" s="538"/>
      <c r="K3" s="538"/>
    </row>
    <row r="4" spans="1:12">
      <c r="B4" s="538"/>
      <c r="C4" s="538"/>
      <c r="D4" s="538"/>
      <c r="E4" s="538"/>
      <c r="F4" s="538"/>
      <c r="G4" s="538"/>
      <c r="H4" s="538"/>
      <c r="I4" s="538"/>
      <c r="J4" s="538"/>
      <c r="K4" s="538"/>
    </row>
    <row r="5" spans="1:12" ht="20.25">
      <c r="A5" s="540"/>
      <c r="B5" s="668" t="s">
        <v>266</v>
      </c>
      <c r="C5" s="668"/>
      <c r="D5" s="668"/>
      <c r="E5" s="668"/>
      <c r="F5" s="668"/>
      <c r="G5" s="668"/>
      <c r="H5" s="668"/>
      <c r="I5" s="668"/>
      <c r="J5" s="668"/>
      <c r="K5" s="668"/>
      <c r="L5" s="540"/>
    </row>
    <row r="7" spans="1:12">
      <c r="B7" s="538" t="s">
        <v>267</v>
      </c>
      <c r="J7" s="542">
        <v>61680</v>
      </c>
      <c r="K7" s="543" t="s">
        <v>268</v>
      </c>
    </row>
    <row r="8" spans="1:12">
      <c r="K8" s="544"/>
    </row>
    <row r="9" spans="1:12">
      <c r="B9" s="538" t="s">
        <v>269</v>
      </c>
      <c r="J9" s="545">
        <f>SUM(J10:J15)</f>
        <v>0</v>
      </c>
      <c r="K9" s="537" t="s">
        <v>0</v>
      </c>
    </row>
    <row r="10" spans="1:12">
      <c r="B10" s="538"/>
      <c r="D10" s="541" t="s">
        <v>96</v>
      </c>
      <c r="G10" s="545"/>
      <c r="J10" s="546">
        <v>0</v>
      </c>
      <c r="K10" s="547" t="s">
        <v>0</v>
      </c>
    </row>
    <row r="11" spans="1:12" ht="25.5">
      <c r="A11" s="548"/>
      <c r="B11" s="549"/>
      <c r="C11" s="550">
        <v>0</v>
      </c>
      <c r="D11" s="551" t="s">
        <v>270</v>
      </c>
      <c r="E11" s="552" t="s">
        <v>195</v>
      </c>
      <c r="F11" s="552">
        <v>1000</v>
      </c>
      <c r="G11" s="552" t="s">
        <v>271</v>
      </c>
      <c r="H11" s="552">
        <v>10</v>
      </c>
      <c r="I11" s="552" t="s">
        <v>272</v>
      </c>
      <c r="J11" s="553">
        <f>ROUND(C11*F11*H11/1000,1)</f>
        <v>0</v>
      </c>
      <c r="K11" s="552" t="s">
        <v>0</v>
      </c>
      <c r="L11" s="548"/>
    </row>
    <row r="12" spans="1:12" ht="25.5">
      <c r="A12" s="548"/>
      <c r="B12" s="549"/>
      <c r="C12" s="550">
        <v>0</v>
      </c>
      <c r="D12" s="551" t="s">
        <v>273</v>
      </c>
      <c r="E12" s="552" t="s">
        <v>195</v>
      </c>
      <c r="F12" s="552">
        <v>1000</v>
      </c>
      <c r="G12" s="552" t="s">
        <v>271</v>
      </c>
      <c r="H12" s="552">
        <v>10</v>
      </c>
      <c r="I12" s="552" t="s">
        <v>272</v>
      </c>
      <c r="J12" s="553">
        <f>ROUND(C12*F12*H12/1000,1)</f>
        <v>0</v>
      </c>
      <c r="K12" s="552" t="s">
        <v>0</v>
      </c>
      <c r="L12" s="548"/>
    </row>
    <row r="13" spans="1:12">
      <c r="A13" s="548"/>
      <c r="B13" s="549"/>
      <c r="C13" s="550"/>
      <c r="D13" s="554" t="s">
        <v>274</v>
      </c>
      <c r="E13" s="552" t="s">
        <v>195</v>
      </c>
      <c r="F13" s="552">
        <v>1000</v>
      </c>
      <c r="G13" s="552" t="s">
        <v>271</v>
      </c>
      <c r="H13" s="552">
        <v>7</v>
      </c>
      <c r="I13" s="552" t="s">
        <v>272</v>
      </c>
      <c r="J13" s="553">
        <f>ROUND(C13*F13*H13/1000,1)</f>
        <v>0</v>
      </c>
      <c r="K13" s="552" t="s">
        <v>0</v>
      </c>
      <c r="L13" s="548"/>
    </row>
    <row r="14" spans="1:12" ht="25.5">
      <c r="A14" s="548"/>
      <c r="B14" s="549"/>
      <c r="C14" s="550"/>
      <c r="D14" s="551" t="s">
        <v>275</v>
      </c>
      <c r="E14" s="552" t="s">
        <v>195</v>
      </c>
      <c r="F14" s="552">
        <v>1000</v>
      </c>
      <c r="G14" s="552" t="s">
        <v>271</v>
      </c>
      <c r="H14" s="552">
        <v>7</v>
      </c>
      <c r="I14" s="552" t="s">
        <v>272</v>
      </c>
      <c r="J14" s="553">
        <f>ROUND(C14*F14*H14/1000,1)</f>
        <v>0</v>
      </c>
      <c r="K14" s="552" t="s">
        <v>0</v>
      </c>
      <c r="L14" s="548"/>
    </row>
    <row r="15" spans="1:12" ht="25.5">
      <c r="A15" s="548"/>
      <c r="B15" s="549"/>
      <c r="C15" s="550"/>
      <c r="D15" s="551" t="s">
        <v>276</v>
      </c>
      <c r="E15" s="552" t="s">
        <v>195</v>
      </c>
      <c r="F15" s="552">
        <v>1000</v>
      </c>
      <c r="G15" s="552" t="s">
        <v>271</v>
      </c>
      <c r="H15" s="552">
        <v>7</v>
      </c>
      <c r="I15" s="552" t="s">
        <v>272</v>
      </c>
      <c r="J15" s="553">
        <f>ROUND(C15*F15*H15/1000,1)</f>
        <v>0</v>
      </c>
      <c r="K15" s="552" t="s">
        <v>0</v>
      </c>
      <c r="L15" s="548"/>
    </row>
    <row r="16" spans="1:12">
      <c r="A16" s="555"/>
      <c r="B16" s="556"/>
      <c r="C16" s="556"/>
      <c r="D16" s="557"/>
      <c r="E16" s="558"/>
      <c r="F16" s="559"/>
      <c r="G16" s="558"/>
      <c r="H16" s="558"/>
      <c r="I16" s="558"/>
      <c r="J16" s="557"/>
      <c r="K16" s="559"/>
      <c r="L16" s="555"/>
    </row>
    <row r="17" spans="1:12">
      <c r="B17" s="538" t="s">
        <v>277</v>
      </c>
      <c r="C17" s="544"/>
      <c r="D17" s="545"/>
      <c r="E17" s="544"/>
      <c r="F17" s="545"/>
      <c r="I17" s="544"/>
      <c r="J17" s="545"/>
      <c r="K17" s="543" t="s">
        <v>268</v>
      </c>
    </row>
    <row r="18" spans="1:12">
      <c r="B18" s="538"/>
      <c r="C18" s="544"/>
      <c r="D18" s="545"/>
      <c r="E18" s="545"/>
      <c r="F18" s="545"/>
      <c r="H18" s="544"/>
      <c r="I18" s="544"/>
      <c r="J18" s="546"/>
      <c r="K18" s="544"/>
    </row>
    <row r="19" spans="1:12">
      <c r="B19" s="538" t="s">
        <v>69</v>
      </c>
      <c r="D19" s="544"/>
      <c r="E19" s="545"/>
      <c r="G19" s="537"/>
      <c r="J19" s="545"/>
      <c r="K19" s="543" t="s">
        <v>268</v>
      </c>
    </row>
    <row r="20" spans="1:12">
      <c r="B20" s="538"/>
      <c r="D20" s="544"/>
      <c r="E20" s="545"/>
      <c r="G20" s="538"/>
      <c r="J20" s="544"/>
      <c r="K20" s="537"/>
    </row>
    <row r="21" spans="1:12">
      <c r="B21" s="538" t="s">
        <v>278</v>
      </c>
      <c r="C21" s="544"/>
      <c r="D21" s="544"/>
      <c r="E21" s="544"/>
      <c r="F21" s="544"/>
      <c r="G21" s="545"/>
      <c r="J21" s="545"/>
      <c r="K21" s="543" t="s">
        <v>268</v>
      </c>
    </row>
    <row r="22" spans="1:12">
      <c r="B22" s="560"/>
      <c r="C22" s="544"/>
      <c r="D22" s="544"/>
      <c r="E22" s="544"/>
      <c r="F22" s="544"/>
      <c r="G22" s="544"/>
      <c r="J22" s="544"/>
      <c r="K22" s="544"/>
    </row>
    <row r="23" spans="1:12">
      <c r="B23" s="538" t="s">
        <v>279</v>
      </c>
      <c r="C23" s="538"/>
      <c r="D23" s="538"/>
      <c r="G23" s="545"/>
      <c r="J23" s="545">
        <v>0</v>
      </c>
      <c r="K23" s="543" t="s">
        <v>268</v>
      </c>
    </row>
    <row r="24" spans="1:12">
      <c r="B24" s="538" t="s">
        <v>280</v>
      </c>
      <c r="C24" s="538"/>
      <c r="D24" s="538"/>
      <c r="G24" s="545"/>
      <c r="J24" s="545">
        <v>0</v>
      </c>
      <c r="K24" s="543" t="s">
        <v>268</v>
      </c>
    </row>
    <row r="25" spans="1:12">
      <c r="D25" s="544"/>
      <c r="F25" s="544"/>
      <c r="G25" s="544"/>
      <c r="I25" s="544"/>
      <c r="J25" s="546"/>
    </row>
    <row r="26" spans="1:12" ht="20.25">
      <c r="A26" s="668" t="s">
        <v>281</v>
      </c>
      <c r="B26" s="668"/>
      <c r="C26" s="668"/>
      <c r="D26" s="668"/>
      <c r="E26" s="668"/>
      <c r="F26" s="668"/>
      <c r="G26" s="668"/>
      <c r="H26" s="668"/>
      <c r="I26" s="668"/>
      <c r="J26" s="668"/>
      <c r="K26" s="668"/>
      <c r="L26" s="561"/>
    </row>
    <row r="27" spans="1:12" ht="20.25">
      <c r="A27" s="561"/>
      <c r="B27" s="561"/>
      <c r="C27" s="561"/>
      <c r="D27" s="561"/>
      <c r="E27" s="561"/>
      <c r="F27" s="561"/>
      <c r="G27" s="561"/>
      <c r="H27" s="561"/>
      <c r="I27" s="561"/>
      <c r="J27" s="561"/>
      <c r="K27" s="561"/>
      <c r="L27" s="561"/>
    </row>
    <row r="28" spans="1:12">
      <c r="B28" s="538" t="s">
        <v>282</v>
      </c>
      <c r="G28" s="545"/>
      <c r="J28" s="545">
        <v>14168.6</v>
      </c>
      <c r="K28" s="543" t="s">
        <v>268</v>
      </c>
    </row>
    <row r="29" spans="1:12">
      <c r="B29" s="538"/>
      <c r="G29" s="545"/>
      <c r="J29" s="546"/>
      <c r="K29" s="547"/>
    </row>
    <row r="30" spans="1:12">
      <c r="B30" s="538"/>
      <c r="G30" s="545"/>
      <c r="J30" s="546"/>
      <c r="K30" s="547"/>
    </row>
    <row r="31" spans="1:12">
      <c r="A31" s="548"/>
      <c r="B31" s="549"/>
      <c r="C31" s="550">
        <v>138</v>
      </c>
      <c r="D31" s="552" t="s">
        <v>283</v>
      </c>
      <c r="E31" s="552">
        <v>485</v>
      </c>
      <c r="F31" s="552" t="s">
        <v>284</v>
      </c>
      <c r="G31" s="552" t="s">
        <v>195</v>
      </c>
      <c r="H31" s="552">
        <v>252</v>
      </c>
      <c r="I31" s="552" t="s">
        <v>285</v>
      </c>
      <c r="J31" s="553">
        <f>+C31*E31*H31/1000</f>
        <v>16866.36</v>
      </c>
      <c r="K31" s="547" t="s">
        <v>0</v>
      </c>
      <c r="L31" s="548"/>
    </row>
    <row r="32" spans="1:12">
      <c r="A32" s="548"/>
      <c r="B32" s="549"/>
      <c r="C32" s="549"/>
      <c r="D32" s="552"/>
      <c r="E32" s="552"/>
      <c r="F32" s="552"/>
      <c r="G32" s="552"/>
      <c r="H32" s="552"/>
      <c r="I32" s="552"/>
      <c r="J32" s="553"/>
      <c r="K32" s="547"/>
      <c r="L32" s="548"/>
    </row>
    <row r="33" spans="2:11">
      <c r="B33" s="538" t="s">
        <v>286</v>
      </c>
      <c r="D33" s="538"/>
      <c r="E33" s="538"/>
      <c r="G33" s="545"/>
      <c r="J33" s="545">
        <f>SUM(J34:J34)</f>
        <v>116.4</v>
      </c>
      <c r="K33" s="543" t="s">
        <v>268</v>
      </c>
    </row>
    <row r="34" spans="2:11">
      <c r="B34" s="562"/>
      <c r="C34" s="563">
        <v>2425</v>
      </c>
      <c r="D34" s="541" t="s">
        <v>287</v>
      </c>
      <c r="E34" s="544">
        <v>4</v>
      </c>
      <c r="F34" s="564" t="s">
        <v>288</v>
      </c>
      <c r="G34" s="544">
        <v>12</v>
      </c>
      <c r="H34" s="564" t="s">
        <v>289</v>
      </c>
      <c r="I34" s="564" t="s">
        <v>196</v>
      </c>
      <c r="J34" s="546">
        <f>ROUND(C34*E34*G34/1000,1)</f>
        <v>116.4</v>
      </c>
      <c r="K34" s="541" t="s">
        <v>0</v>
      </c>
    </row>
    <row r="35" spans="2:11">
      <c r="B35" s="538"/>
    </row>
    <row r="36" spans="2:11">
      <c r="B36" s="538" t="s">
        <v>290</v>
      </c>
      <c r="C36" s="538"/>
      <c r="D36" s="565" t="s">
        <v>291</v>
      </c>
      <c r="E36" s="538"/>
      <c r="F36" s="545"/>
      <c r="G36" s="538"/>
      <c r="H36" s="538"/>
      <c r="I36" s="538"/>
      <c r="J36" s="545">
        <v>60</v>
      </c>
      <c r="K36" s="538" t="s">
        <v>0</v>
      </c>
    </row>
    <row r="38" spans="2:11">
      <c r="B38" s="538" t="s">
        <v>292</v>
      </c>
      <c r="E38" s="545"/>
      <c r="J38" s="545">
        <f>SUM(J39:J41)</f>
        <v>117.6</v>
      </c>
      <c r="K38" s="538" t="s">
        <v>0</v>
      </c>
    </row>
    <row r="39" spans="2:11" ht="18" customHeight="1">
      <c r="B39" s="670" t="s">
        <v>293</v>
      </c>
      <c r="C39" s="670"/>
      <c r="D39" s="566">
        <v>1</v>
      </c>
      <c r="E39" s="546" t="s">
        <v>294</v>
      </c>
      <c r="F39" s="544">
        <v>4800</v>
      </c>
      <c r="G39" s="541" t="s">
        <v>295</v>
      </c>
      <c r="H39" s="544">
        <v>12</v>
      </c>
      <c r="I39" s="544" t="s">
        <v>289</v>
      </c>
      <c r="J39" s="546">
        <f>ROUND(D39*F39*H39/1000,1)</f>
        <v>57.6</v>
      </c>
      <c r="K39" s="541" t="s">
        <v>0</v>
      </c>
    </row>
    <row r="40" spans="2:11">
      <c r="B40" s="541" t="s">
        <v>296</v>
      </c>
      <c r="E40" s="546"/>
      <c r="F40" s="546"/>
      <c r="H40" s="544"/>
      <c r="I40" s="544"/>
      <c r="J40" s="546"/>
      <c r="K40" s="541" t="s">
        <v>0</v>
      </c>
    </row>
    <row r="41" spans="2:11">
      <c r="B41" s="541" t="s">
        <v>297</v>
      </c>
      <c r="D41" s="541">
        <v>1</v>
      </c>
      <c r="E41" s="546" t="s">
        <v>294</v>
      </c>
      <c r="F41" s="567">
        <v>5000</v>
      </c>
      <c r="G41" s="541" t="s">
        <v>298</v>
      </c>
      <c r="H41" s="544">
        <v>12</v>
      </c>
      <c r="I41" s="544" t="s">
        <v>289</v>
      </c>
      <c r="J41" s="546">
        <f>ROUND(D41*F41*H41/1000,1)</f>
        <v>60</v>
      </c>
      <c r="K41" s="541" t="s">
        <v>0</v>
      </c>
    </row>
    <row r="43" spans="2:11">
      <c r="B43" s="538" t="s">
        <v>299</v>
      </c>
      <c r="E43" s="545"/>
      <c r="G43" s="545"/>
      <c r="J43" s="545"/>
      <c r="K43" s="538" t="s">
        <v>0</v>
      </c>
    </row>
    <row r="45" spans="2:11">
      <c r="B45" s="538" t="s">
        <v>300</v>
      </c>
      <c r="G45" s="545"/>
      <c r="J45" s="545">
        <v>735</v>
      </c>
      <c r="K45" s="543" t="s">
        <v>268</v>
      </c>
    </row>
    <row r="46" spans="2:11" ht="18" customHeight="1">
      <c r="B46" s="665" t="s">
        <v>301</v>
      </c>
      <c r="C46" s="665"/>
      <c r="D46" s="665"/>
      <c r="E46" s="665"/>
      <c r="F46" s="665"/>
      <c r="G46" s="665"/>
      <c r="H46" s="665"/>
      <c r="I46" s="665"/>
      <c r="J46" s="665"/>
    </row>
    <row r="47" spans="2:11">
      <c r="B47" s="562"/>
    </row>
    <row r="48" spans="2:11">
      <c r="B48" s="538" t="s">
        <v>302</v>
      </c>
      <c r="G48" s="545"/>
      <c r="J48" s="545">
        <v>200</v>
      </c>
      <c r="K48" s="538" t="s">
        <v>303</v>
      </c>
    </row>
    <row r="49" spans="2:11" ht="18" customHeight="1">
      <c r="B49" s="665" t="s">
        <v>304</v>
      </c>
      <c r="C49" s="665"/>
      <c r="D49" s="665"/>
      <c r="E49" s="665"/>
      <c r="F49" s="665"/>
      <c r="G49" s="665"/>
      <c r="H49" s="665"/>
      <c r="I49" s="665"/>
      <c r="J49" s="665"/>
    </row>
    <row r="51" spans="2:11">
      <c r="B51" s="538" t="s">
        <v>305</v>
      </c>
      <c r="G51" s="545"/>
      <c r="J51" s="545">
        <v>1719.5</v>
      </c>
      <c r="K51" s="538" t="s">
        <v>0</v>
      </c>
    </row>
    <row r="52" spans="2:11" ht="18" customHeight="1">
      <c r="B52" s="665" t="s">
        <v>306</v>
      </c>
      <c r="C52" s="665"/>
      <c r="D52" s="665"/>
      <c r="E52" s="665"/>
      <c r="F52" s="665"/>
      <c r="G52" s="665"/>
      <c r="H52" s="665"/>
      <c r="I52" s="665"/>
      <c r="J52" s="665"/>
    </row>
    <row r="54" spans="2:11">
      <c r="B54" s="538" t="s">
        <v>307</v>
      </c>
      <c r="E54" s="545"/>
      <c r="G54" s="545"/>
      <c r="J54" s="545">
        <v>100</v>
      </c>
      <c r="K54" s="543" t="s">
        <v>268</v>
      </c>
    </row>
    <row r="55" spans="2:11" ht="18" customHeight="1">
      <c r="B55" s="665" t="s">
        <v>308</v>
      </c>
      <c r="C55" s="665"/>
      <c r="D55" s="665"/>
      <c r="E55" s="665"/>
      <c r="F55" s="665"/>
      <c r="G55" s="665"/>
      <c r="H55" s="665"/>
      <c r="I55" s="665"/>
      <c r="J55" s="665"/>
    </row>
    <row r="56" spans="2:11">
      <c r="B56" s="562"/>
      <c r="C56" s="562"/>
      <c r="J56" s="546"/>
    </row>
    <row r="57" spans="2:11">
      <c r="B57" s="538" t="s">
        <v>309</v>
      </c>
      <c r="C57" s="562"/>
      <c r="J57" s="545">
        <v>75</v>
      </c>
      <c r="K57" s="543" t="s">
        <v>268</v>
      </c>
    </row>
    <row r="58" spans="2:11">
      <c r="B58" s="562"/>
      <c r="C58" s="562"/>
      <c r="J58" s="546"/>
    </row>
    <row r="59" spans="2:11">
      <c r="B59" s="538" t="s">
        <v>310</v>
      </c>
      <c r="C59" s="562"/>
      <c r="J59" s="545">
        <f>SUM(J60:J62)</f>
        <v>95</v>
      </c>
      <c r="K59" s="543" t="s">
        <v>268</v>
      </c>
    </row>
    <row r="60" spans="2:11">
      <c r="B60" s="562"/>
      <c r="C60" s="562"/>
      <c r="D60" s="544">
        <v>17</v>
      </c>
      <c r="E60" s="544" t="s">
        <v>311</v>
      </c>
      <c r="F60" s="564">
        <v>1</v>
      </c>
      <c r="G60" s="544" t="s">
        <v>312</v>
      </c>
      <c r="H60" s="564">
        <v>5000</v>
      </c>
      <c r="I60" s="564" t="s">
        <v>313</v>
      </c>
      <c r="J60" s="546">
        <f>ROUND(D60*F60*H60/1000,1)</f>
        <v>85</v>
      </c>
      <c r="K60" s="541" t="s">
        <v>0</v>
      </c>
    </row>
    <row r="61" spans="2:11" ht="18" customHeight="1">
      <c r="B61" s="666" t="s">
        <v>314</v>
      </c>
      <c r="C61" s="666"/>
      <c r="D61" s="544">
        <v>2</v>
      </c>
      <c r="E61" s="544" t="s">
        <v>311</v>
      </c>
      <c r="F61" s="564">
        <v>1</v>
      </c>
      <c r="G61" s="544" t="s">
        <v>312</v>
      </c>
      <c r="H61" s="564">
        <v>2100</v>
      </c>
      <c r="I61" s="564" t="s">
        <v>313</v>
      </c>
      <c r="J61" s="546">
        <f>ROUND(D61*F61*H61/1000,1)</f>
        <v>4.2</v>
      </c>
      <c r="K61" s="541" t="s">
        <v>0</v>
      </c>
    </row>
    <row r="62" spans="2:11" ht="18" customHeight="1">
      <c r="B62" s="666" t="s">
        <v>314</v>
      </c>
      <c r="C62" s="666"/>
      <c r="D62" s="544">
        <v>2</v>
      </c>
      <c r="E62" s="544" t="s">
        <v>311</v>
      </c>
      <c r="F62" s="564">
        <v>1</v>
      </c>
      <c r="G62" s="544" t="s">
        <v>312</v>
      </c>
      <c r="H62" s="564">
        <v>2900</v>
      </c>
      <c r="I62" s="564" t="s">
        <v>313</v>
      </c>
      <c r="J62" s="546">
        <f>ROUND(D62*F62*H62/1000,1)</f>
        <v>5.8</v>
      </c>
      <c r="K62" s="541" t="s">
        <v>0</v>
      </c>
    </row>
    <row r="63" spans="2:11">
      <c r="B63" s="538" t="s">
        <v>315</v>
      </c>
      <c r="E63" s="545"/>
      <c r="G63" s="541" t="s">
        <v>316</v>
      </c>
      <c r="J63" s="545">
        <v>200</v>
      </c>
      <c r="K63" s="543" t="s">
        <v>268</v>
      </c>
    </row>
    <row r="64" spans="2:11">
      <c r="B64" s="541" t="s">
        <v>317</v>
      </c>
      <c r="C64" s="566"/>
      <c r="D64" s="541" t="s">
        <v>318</v>
      </c>
      <c r="E64" s="566"/>
      <c r="F64" s="566"/>
      <c r="G64" s="566"/>
      <c r="H64" s="566"/>
      <c r="I64" s="566"/>
      <c r="J64" s="568"/>
      <c r="K64" s="569" t="s">
        <v>268</v>
      </c>
    </row>
    <row r="67" spans="2:11">
      <c r="B67" s="538" t="s">
        <v>319</v>
      </c>
      <c r="C67" s="570"/>
      <c r="D67" s="570"/>
      <c r="E67" s="570"/>
      <c r="F67" s="544"/>
      <c r="G67" s="560"/>
      <c r="H67" s="545"/>
      <c r="J67" s="545">
        <v>151.5</v>
      </c>
      <c r="K67" s="543" t="s">
        <v>268</v>
      </c>
    </row>
    <row r="68" spans="2:11" ht="18" customHeight="1">
      <c r="B68" s="667" t="s">
        <v>320</v>
      </c>
      <c r="C68" s="667"/>
      <c r="D68" s="667"/>
      <c r="E68" s="667"/>
      <c r="F68" s="667"/>
      <c r="G68" s="667"/>
      <c r="H68" s="667"/>
      <c r="I68" s="667"/>
      <c r="J68" s="667"/>
      <c r="K68" s="667"/>
    </row>
    <row r="69" spans="2:11">
      <c r="B69" s="538"/>
      <c r="C69" s="562"/>
      <c r="E69" s="545"/>
      <c r="F69" s="538"/>
      <c r="J69" s="546"/>
    </row>
    <row r="70" spans="2:11">
      <c r="B70" s="538" t="s">
        <v>321</v>
      </c>
      <c r="G70" s="545"/>
      <c r="J70" s="545">
        <v>57.5</v>
      </c>
      <c r="K70" s="543" t="s">
        <v>268</v>
      </c>
    </row>
    <row r="71" spans="2:11">
      <c r="B71" s="541" t="s">
        <v>322</v>
      </c>
    </row>
    <row r="73" spans="2:11">
      <c r="B73" s="538" t="s">
        <v>323</v>
      </c>
      <c r="G73" s="545"/>
      <c r="J73" s="545">
        <v>150</v>
      </c>
      <c r="K73" s="543" t="s">
        <v>268</v>
      </c>
    </row>
    <row r="74" spans="2:11">
      <c r="B74" s="541" t="s">
        <v>324</v>
      </c>
      <c r="G74" s="545"/>
      <c r="H74" s="543"/>
    </row>
    <row r="75" spans="2:11">
      <c r="B75" s="538"/>
      <c r="E75" s="545"/>
      <c r="F75" s="538"/>
      <c r="J75" s="546"/>
    </row>
    <row r="76" spans="2:11">
      <c r="B76" s="538" t="s">
        <v>325</v>
      </c>
      <c r="C76" s="562"/>
      <c r="E76" s="545"/>
      <c r="F76" s="538"/>
      <c r="J76" s="545">
        <v>95</v>
      </c>
      <c r="K76" s="543" t="s">
        <v>268</v>
      </c>
    </row>
    <row r="78" spans="2:11">
      <c r="B78" s="538" t="s">
        <v>326</v>
      </c>
      <c r="G78" s="545"/>
      <c r="J78" s="545">
        <v>3</v>
      </c>
      <c r="K78" s="543" t="s">
        <v>268</v>
      </c>
    </row>
    <row r="79" spans="2:11">
      <c r="B79" s="538"/>
      <c r="C79" s="562"/>
      <c r="E79" s="545"/>
      <c r="F79" s="538"/>
      <c r="J79" s="546"/>
    </row>
    <row r="80" spans="2:11">
      <c r="B80" s="538" t="s">
        <v>327</v>
      </c>
      <c r="E80" s="541" t="s">
        <v>328</v>
      </c>
      <c r="G80" s="545"/>
      <c r="J80" s="545"/>
      <c r="K80" s="543" t="s">
        <v>268</v>
      </c>
    </row>
    <row r="82" spans="2:11">
      <c r="B82" s="538" t="s">
        <v>329</v>
      </c>
      <c r="E82" s="545"/>
      <c r="F82" s="543"/>
      <c r="G82" s="543"/>
      <c r="J82" s="545">
        <v>57.5</v>
      </c>
      <c r="K82" s="543" t="s">
        <v>268</v>
      </c>
    </row>
    <row r="83" spans="2:11">
      <c r="B83" s="541" t="s">
        <v>330</v>
      </c>
      <c r="J83" s="544"/>
    </row>
    <row r="84" spans="2:11">
      <c r="J84" s="544"/>
    </row>
    <row r="85" spans="2:11">
      <c r="B85" s="538" t="s">
        <v>331</v>
      </c>
      <c r="G85" s="545"/>
      <c r="J85" s="545">
        <v>200</v>
      </c>
      <c r="K85" s="543" t="s">
        <v>268</v>
      </c>
    </row>
    <row r="86" spans="2:11">
      <c r="B86" s="538"/>
      <c r="E86" s="545"/>
      <c r="F86" s="538"/>
      <c r="J86" s="546"/>
    </row>
    <row r="87" spans="2:11">
      <c r="B87" s="538" t="s">
        <v>332</v>
      </c>
      <c r="C87" s="562"/>
      <c r="E87" s="545"/>
      <c r="F87" s="538"/>
      <c r="J87" s="545"/>
      <c r="K87" s="543" t="s">
        <v>268</v>
      </c>
    </row>
    <row r="88" spans="2:11">
      <c r="B88" s="538"/>
      <c r="C88" s="562"/>
      <c r="E88" s="545"/>
      <c r="F88" s="538"/>
      <c r="J88" s="546"/>
    </row>
    <row r="89" spans="2:11">
      <c r="B89" s="538" t="s">
        <v>331</v>
      </c>
      <c r="G89" s="545"/>
      <c r="J89" s="545">
        <v>100</v>
      </c>
      <c r="K89" s="543" t="s">
        <v>268</v>
      </c>
    </row>
    <row r="90" spans="2:11">
      <c r="B90" s="538"/>
      <c r="C90" s="562"/>
      <c r="E90" s="545"/>
      <c r="F90" s="538"/>
      <c r="J90" s="546"/>
    </row>
    <row r="91" spans="2:11">
      <c r="B91" s="538" t="s">
        <v>76</v>
      </c>
      <c r="C91" s="562"/>
      <c r="E91" s="545"/>
      <c r="F91" s="538"/>
      <c r="J91" s="545"/>
      <c r="K91" s="543" t="s">
        <v>268</v>
      </c>
    </row>
    <row r="92" spans="2:11">
      <c r="B92" s="538"/>
      <c r="C92" s="562"/>
      <c r="E92" s="545"/>
      <c r="F92" s="538"/>
      <c r="J92" s="546"/>
    </row>
    <row r="93" spans="2:11">
      <c r="B93" s="538" t="s">
        <v>333</v>
      </c>
      <c r="C93" s="538"/>
      <c r="D93" s="538"/>
      <c r="F93" s="545"/>
      <c r="G93" s="543"/>
      <c r="H93" s="543"/>
      <c r="I93" s="538"/>
      <c r="J93" s="545">
        <f>SUM(J94:J98)</f>
        <v>0</v>
      </c>
      <c r="K93" s="538" t="s">
        <v>0</v>
      </c>
    </row>
    <row r="94" spans="2:11">
      <c r="B94" s="538"/>
      <c r="C94" s="538"/>
      <c r="D94" s="538"/>
      <c r="F94" s="546"/>
      <c r="G94" s="569"/>
      <c r="H94" s="571"/>
      <c r="I94" s="571" t="s">
        <v>334</v>
      </c>
      <c r="J94" s="546"/>
      <c r="K94" s="572" t="s">
        <v>0</v>
      </c>
    </row>
    <row r="95" spans="2:11">
      <c r="B95" s="538"/>
      <c r="C95" s="538"/>
      <c r="D95" s="538"/>
      <c r="F95" s="546"/>
      <c r="G95" s="569"/>
      <c r="H95" s="571"/>
      <c r="I95" s="571" t="s">
        <v>335</v>
      </c>
      <c r="J95" s="546"/>
      <c r="K95" s="572" t="s">
        <v>0</v>
      </c>
    </row>
    <row r="96" spans="2:11">
      <c r="B96" s="538"/>
      <c r="C96" s="538"/>
      <c r="D96" s="538"/>
      <c r="F96" s="546"/>
      <c r="G96" s="569"/>
      <c r="H96" s="571"/>
      <c r="I96" s="571" t="s">
        <v>336</v>
      </c>
      <c r="J96" s="546"/>
      <c r="K96" s="572" t="s">
        <v>0</v>
      </c>
    </row>
    <row r="97" spans="1:12">
      <c r="B97" s="538"/>
      <c r="C97" s="538"/>
      <c r="D97" s="538"/>
      <c r="F97" s="546"/>
      <c r="G97" s="569"/>
      <c r="H97" s="571"/>
      <c r="I97" s="571" t="s">
        <v>337</v>
      </c>
      <c r="J97" s="546"/>
      <c r="K97" s="572" t="s">
        <v>0</v>
      </c>
    </row>
    <row r="98" spans="1:12">
      <c r="B98" s="538"/>
      <c r="C98" s="538"/>
      <c r="D98" s="538"/>
      <c r="F98" s="546"/>
      <c r="G98" s="569"/>
      <c r="H98" s="571"/>
      <c r="I98" s="571" t="s">
        <v>338</v>
      </c>
      <c r="J98" s="546"/>
      <c r="K98" s="572" t="s">
        <v>0</v>
      </c>
    </row>
    <row r="100" spans="1:12">
      <c r="B100" s="538" t="s">
        <v>339</v>
      </c>
      <c r="C100" s="538"/>
      <c r="D100" s="538"/>
      <c r="E100" s="538"/>
      <c r="F100" s="545"/>
      <c r="G100" s="538"/>
      <c r="H100" s="538"/>
      <c r="I100" s="538"/>
      <c r="J100" s="545">
        <f>SUM(J102,J105,J108,J111,J112,J113,J117)</f>
        <v>0</v>
      </c>
      <c r="K100" s="538" t="s">
        <v>0</v>
      </c>
    </row>
    <row r="101" spans="1:12">
      <c r="A101" s="537">
        <v>1</v>
      </c>
      <c r="B101" s="538" t="s">
        <v>340</v>
      </c>
      <c r="C101" s="538"/>
      <c r="D101" s="538"/>
      <c r="E101" s="538"/>
      <c r="F101" s="545"/>
      <c r="G101" s="538"/>
      <c r="H101" s="538"/>
      <c r="I101" s="538"/>
      <c r="J101" s="538"/>
      <c r="K101" s="538"/>
    </row>
    <row r="102" spans="1:12">
      <c r="A102" s="573">
        <v>1.1000000000000001</v>
      </c>
      <c r="B102" s="574" t="s">
        <v>83</v>
      </c>
      <c r="C102" s="538"/>
      <c r="D102" s="538"/>
      <c r="E102" s="538"/>
      <c r="F102" s="538"/>
      <c r="G102" s="538"/>
      <c r="H102" s="538"/>
      <c r="I102" s="538"/>
      <c r="J102" s="545">
        <f>SUM(J103:J104)</f>
        <v>0</v>
      </c>
      <c r="K102" s="538" t="s">
        <v>0</v>
      </c>
      <c r="L102" s="573"/>
    </row>
    <row r="103" spans="1:12">
      <c r="A103" s="575"/>
      <c r="B103" s="560"/>
      <c r="C103" s="560"/>
      <c r="D103" s="576"/>
      <c r="E103" s="544"/>
      <c r="F103" s="544"/>
      <c r="G103" s="546"/>
      <c r="H103" s="544"/>
      <c r="I103" s="544"/>
      <c r="J103" s="546"/>
      <c r="L103" s="575"/>
    </row>
    <row r="104" spans="1:12">
      <c r="A104" s="575"/>
      <c r="B104" s="560"/>
      <c r="C104" s="560"/>
      <c r="E104" s="544"/>
      <c r="F104" s="544" t="s">
        <v>341</v>
      </c>
      <c r="G104" s="546"/>
      <c r="H104" s="544" t="s">
        <v>284</v>
      </c>
      <c r="I104" s="544" t="s">
        <v>196</v>
      </c>
      <c r="J104" s="546">
        <f>ROUND(E104*G104/1000,1)</f>
        <v>0</v>
      </c>
      <c r="K104" s="541" t="s">
        <v>0</v>
      </c>
      <c r="L104" s="575"/>
    </row>
    <row r="105" spans="1:12">
      <c r="A105" s="577">
        <v>1.2</v>
      </c>
      <c r="B105" s="538" t="s">
        <v>342</v>
      </c>
      <c r="C105" s="578"/>
      <c r="D105" s="538"/>
      <c r="E105" s="537"/>
      <c r="F105" s="537"/>
      <c r="G105" s="545"/>
      <c r="H105" s="537"/>
      <c r="I105" s="537"/>
      <c r="J105" s="545">
        <f>SUM(J106:J107)</f>
        <v>0</v>
      </c>
      <c r="K105" s="538"/>
      <c r="L105" s="577"/>
    </row>
    <row r="106" spans="1:12">
      <c r="A106" s="577"/>
      <c r="C106" s="566"/>
      <c r="E106" s="544"/>
      <c r="F106" s="544" t="s">
        <v>341</v>
      </c>
      <c r="G106" s="546"/>
      <c r="H106" s="544" t="s">
        <v>284</v>
      </c>
      <c r="I106" s="544" t="s">
        <v>196</v>
      </c>
      <c r="J106" s="546">
        <f>ROUND(E106*G106/1000,1)</f>
        <v>0</v>
      </c>
      <c r="K106" s="541" t="s">
        <v>0</v>
      </c>
      <c r="L106" s="577"/>
    </row>
    <row r="107" spans="1:12">
      <c r="A107" s="577"/>
      <c r="E107" s="544"/>
      <c r="F107" s="544" t="s">
        <v>341</v>
      </c>
      <c r="G107" s="546"/>
      <c r="H107" s="544" t="s">
        <v>284</v>
      </c>
      <c r="I107" s="544" t="s">
        <v>196</v>
      </c>
      <c r="J107" s="546">
        <f>ROUND(E107*G107/1000,1)</f>
        <v>0</v>
      </c>
      <c r="K107" s="541" t="s">
        <v>0</v>
      </c>
      <c r="L107" s="577"/>
    </row>
    <row r="108" spans="1:12">
      <c r="A108" s="577">
        <v>1.3</v>
      </c>
      <c r="B108" s="538" t="s">
        <v>343</v>
      </c>
      <c r="E108" s="544"/>
      <c r="F108" s="544"/>
      <c r="G108" s="546"/>
      <c r="H108" s="544"/>
      <c r="I108" s="544"/>
      <c r="J108" s="545">
        <f>SUM(J109:J110)</f>
        <v>0</v>
      </c>
      <c r="K108" s="538" t="s">
        <v>0</v>
      </c>
      <c r="L108" s="577"/>
    </row>
    <row r="109" spans="1:12">
      <c r="A109" s="577"/>
      <c r="C109" s="566"/>
      <c r="E109" s="544"/>
      <c r="F109" s="544" t="s">
        <v>341</v>
      </c>
      <c r="G109" s="546"/>
      <c r="H109" s="544" t="s">
        <v>284</v>
      </c>
      <c r="I109" s="544" t="s">
        <v>196</v>
      </c>
      <c r="J109" s="546">
        <f>ROUND(E109*G109/1000,1)</f>
        <v>0</v>
      </c>
      <c r="K109" s="541" t="s">
        <v>0</v>
      </c>
      <c r="L109" s="577"/>
    </row>
    <row r="110" spans="1:12">
      <c r="A110" s="577"/>
      <c r="E110" s="544"/>
      <c r="F110" s="544" t="s">
        <v>341</v>
      </c>
      <c r="G110" s="546"/>
      <c r="H110" s="544" t="s">
        <v>284</v>
      </c>
      <c r="I110" s="544" t="s">
        <v>196</v>
      </c>
      <c r="J110" s="546">
        <f>ROUND(E110*G110/1000,1)</f>
        <v>0</v>
      </c>
      <c r="K110" s="541" t="s">
        <v>0</v>
      </c>
      <c r="L110" s="577"/>
    </row>
    <row r="111" spans="1:12">
      <c r="A111" s="577">
        <v>1.4</v>
      </c>
      <c r="B111" s="538" t="s">
        <v>62</v>
      </c>
      <c r="E111" s="544"/>
      <c r="F111" s="544"/>
      <c r="G111" s="546"/>
      <c r="H111" s="544"/>
      <c r="I111" s="544"/>
      <c r="J111" s="546"/>
      <c r="K111" s="538" t="s">
        <v>0</v>
      </c>
      <c r="L111" s="577"/>
    </row>
    <row r="112" spans="1:12">
      <c r="A112" s="577">
        <v>1.5</v>
      </c>
      <c r="B112" s="538" t="s">
        <v>63</v>
      </c>
      <c r="E112" s="544"/>
      <c r="F112" s="544"/>
      <c r="G112" s="546"/>
      <c r="H112" s="544"/>
      <c r="I112" s="544"/>
      <c r="J112" s="546"/>
      <c r="K112" s="538" t="s">
        <v>0</v>
      </c>
      <c r="L112" s="577"/>
    </row>
    <row r="113" spans="1:12">
      <c r="A113" s="579">
        <v>2</v>
      </c>
      <c r="B113" s="578" t="s">
        <v>344</v>
      </c>
      <c r="C113" s="578"/>
      <c r="D113" s="578"/>
      <c r="E113" s="578"/>
      <c r="F113" s="538"/>
      <c r="G113" s="538"/>
      <c r="H113" s="538"/>
      <c r="I113" s="538"/>
      <c r="J113" s="545">
        <f>SUM(J114:J116)</f>
        <v>0</v>
      </c>
      <c r="K113" s="538" t="s">
        <v>0</v>
      </c>
      <c r="L113" s="579"/>
    </row>
    <row r="114" spans="1:12">
      <c r="A114" s="577">
        <v>2.1</v>
      </c>
      <c r="B114" s="541" t="s">
        <v>345</v>
      </c>
      <c r="C114" s="578"/>
      <c r="D114" s="578"/>
      <c r="E114" s="578"/>
      <c r="F114" s="538"/>
      <c r="G114" s="538"/>
      <c r="H114" s="538"/>
      <c r="I114" s="538"/>
      <c r="J114" s="545"/>
      <c r="K114" s="541" t="s">
        <v>0</v>
      </c>
      <c r="L114" s="577"/>
    </row>
    <row r="115" spans="1:12">
      <c r="A115" s="577">
        <v>2.2000000000000002</v>
      </c>
      <c r="B115" s="541" t="s">
        <v>58</v>
      </c>
      <c r="J115" s="546"/>
      <c r="K115" s="541" t="s">
        <v>0</v>
      </c>
      <c r="L115" s="577"/>
    </row>
    <row r="116" spans="1:12">
      <c r="A116" s="577">
        <v>2.2999999999999998</v>
      </c>
      <c r="B116" s="541" t="s">
        <v>48</v>
      </c>
      <c r="J116" s="546"/>
      <c r="K116" s="541" t="s">
        <v>0</v>
      </c>
      <c r="L116" s="577"/>
    </row>
    <row r="117" spans="1:12">
      <c r="A117" s="579">
        <v>1</v>
      </c>
      <c r="B117" s="578" t="s">
        <v>346</v>
      </c>
      <c r="C117" s="578"/>
      <c r="D117" s="578"/>
      <c r="E117" s="578"/>
      <c r="F117" s="538"/>
      <c r="G117" s="538"/>
      <c r="H117" s="538"/>
      <c r="I117" s="538"/>
      <c r="J117" s="545"/>
      <c r="K117" s="538" t="s">
        <v>0</v>
      </c>
      <c r="L117" s="579"/>
    </row>
    <row r="121" spans="1:12">
      <c r="A121" s="207"/>
      <c r="B121" s="580" t="s">
        <v>2</v>
      </c>
      <c r="C121" s="581"/>
      <c r="D121" s="208"/>
      <c r="E121" s="208"/>
      <c r="F121" s="58"/>
      <c r="G121" s="662" t="str">
        <f>+'[4]Ekamutneri hamematakan'!D65</f>
        <v xml:space="preserve">Մ․Ղարիբյան </v>
      </c>
      <c r="H121" s="662"/>
      <c r="I121" s="208"/>
      <c r="J121" s="208"/>
      <c r="K121" s="208"/>
      <c r="L121" s="207"/>
    </row>
    <row r="122" spans="1:12" ht="13.5">
      <c r="A122" s="207"/>
      <c r="B122" s="582"/>
      <c r="C122" s="58"/>
      <c r="D122" s="208"/>
      <c r="E122" s="208"/>
      <c r="F122" s="58"/>
      <c r="G122" s="663" t="s">
        <v>5</v>
      </c>
      <c r="H122" s="663"/>
      <c r="I122" s="208"/>
      <c r="J122" s="208"/>
      <c r="K122" s="208"/>
      <c r="L122" s="207"/>
    </row>
    <row r="123" spans="1:12" ht="13.5">
      <c r="A123" s="207"/>
      <c r="B123" s="582"/>
      <c r="C123" s="58"/>
      <c r="D123" s="583"/>
      <c r="E123" s="583"/>
      <c r="F123" s="58"/>
      <c r="G123" s="208"/>
      <c r="H123" s="208"/>
      <c r="I123" s="208"/>
      <c r="J123" s="208"/>
      <c r="K123" s="208"/>
      <c r="L123" s="207"/>
    </row>
    <row r="124" spans="1:12">
      <c r="A124" s="207"/>
      <c r="B124" s="580" t="s">
        <v>6</v>
      </c>
      <c r="C124" s="581"/>
      <c r="D124" s="208"/>
      <c r="E124" s="208"/>
      <c r="F124" s="58"/>
      <c r="G124" s="664" t="s">
        <v>258</v>
      </c>
      <c r="H124" s="664"/>
      <c r="I124" s="208"/>
      <c r="J124" s="208"/>
      <c r="K124" s="208"/>
      <c r="L124" s="207"/>
    </row>
    <row r="125" spans="1:12" ht="13.5">
      <c r="A125" s="207"/>
      <c r="B125" s="58"/>
      <c r="C125" s="58"/>
      <c r="D125" s="208"/>
      <c r="E125" s="208"/>
      <c r="F125" s="58"/>
      <c r="G125" s="663" t="s">
        <v>5</v>
      </c>
      <c r="H125" s="663"/>
      <c r="I125" s="208"/>
      <c r="J125" s="208"/>
      <c r="K125" s="208"/>
      <c r="L125" s="207"/>
    </row>
    <row r="126" spans="1:12" ht="13.5">
      <c r="A126" s="207"/>
      <c r="B126" s="208"/>
      <c r="C126" s="58"/>
      <c r="D126" s="58"/>
      <c r="E126" s="584" t="s">
        <v>1</v>
      </c>
      <c r="F126" s="58"/>
      <c r="G126" s="208"/>
      <c r="H126" s="208"/>
      <c r="I126" s="208"/>
      <c r="J126" s="208"/>
      <c r="K126" s="208"/>
      <c r="L126" s="207"/>
    </row>
  </sheetData>
  <mergeCells count="16">
    <mergeCell ref="B46:J46"/>
    <mergeCell ref="A1:K1"/>
    <mergeCell ref="A2:K2"/>
    <mergeCell ref="B5:K5"/>
    <mergeCell ref="A26:K26"/>
    <mergeCell ref="B39:C39"/>
    <mergeCell ref="G121:H121"/>
    <mergeCell ref="G122:H122"/>
    <mergeCell ref="G124:H124"/>
    <mergeCell ref="G125:H125"/>
    <mergeCell ref="B49:J49"/>
    <mergeCell ref="B52:J52"/>
    <mergeCell ref="B55:J55"/>
    <mergeCell ref="B61:C61"/>
    <mergeCell ref="B62:C62"/>
    <mergeCell ref="B68:K68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DtgvhWI0SeNqE2xeVco3QuurYyvEFdkWpRPbyb8LICc=</DigestValue>
    </Reference>
    <Reference Type="http://www.w3.org/2000/09/xmldsig#Object" URI="#idOfficeObject">
      <DigestMethod Algorithm="http://www.w3.org/2001/04/xmlenc#sha256"/>
      <DigestValue>zHMI4LSERqPqCbsFFiBxhKyEc8YU5vrd6cwZyl0JjHo=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GXaLml9Eo/S5211Ct0ByzPnx0jH7Di1nghb2q2Pls6M=</DigestValue>
    </Reference>
    <Reference Type="http://www.w3.org/2000/09/xmldsig#Object" URI="#idValidSigLnImg">
      <DigestMethod Algorithm="http://www.w3.org/2001/04/xmlenc#sha256"/>
      <DigestValue>3CH40Lurd6Hspbup2XwwgaoUG1qdM/lqzyf4ws6VfMI=</DigestValue>
    </Reference>
    <Reference Type="http://www.w3.org/2000/09/xmldsig#Object" URI="#idInvalidSigLnImg">
      <DigestMethod Algorithm="http://www.w3.org/2001/04/xmlenc#sha256"/>
      <DigestValue>Bu2AnWOe6GQLv/5dS87ut7tWDFo/Anpf01v0Ca0/TUI=</DigestValue>
    </Reference>
  </SignedInfo>
  <SignatureValue>oMFccctBpglGI9h7UnsaYDWY4WBN5XNkCHLAzd8703IThAgYhw561Lfc0Pbih8vs8RYnJu6yHMrH
1zNE2yu+UrbI/TaDCwVadJyitqSyDeKcVKU+FL7aC7PFC+jHQRjenG75s4EMuGCj7xX6j/+MKcei
nPKeB9mxbfuYRTU5HGEl06JVhudkG5PDRerjAMpPAr03tvM9fy9bFLiyUPe+SgydQ5J5aIU2bMTv
W9vhlL0AwZRM1XsIfS9CuB8BfLTO9T2J5mklABCd8/0RbdHswepcAricoOKgw7TOMimpwy4N6MQC
eL7pP7Ggk7ucXonLzDgSkWZjW9nv6bBb8Pptew==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R4xiJ14fkgmYMJMDgF6oP/Yf3/d/7WcTwnpj0mY8TUY=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07GQtAw1ZbpoP0kJ7vxw0ViVB75SOs9EhZ0m7/15+j8=</DigestValue>
      </Reference>
      <Reference URI="/xl/drawings/vmlDrawing2.vml?ContentType=application/vnd.openxmlformats-officedocument.vmlDrawing">
        <DigestMethod Algorithm="http://www.w3.org/2001/04/xmlenc#sha256"/>
        <DigestValue>EE3R7McS6i3J6ilpDy57fEZVVo/KJ7nEHlFK73TSepw=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lVhRD5oueUZB8jRSNaPg7HmXObShbvrs75dlpwgkKOA=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oIJZBa87H5WD/13AKbInQagVcQbvFq0urmOq8D/sStw=</DigestValue>
      </Reference>
      <Reference URI="/xl/media/image1.emf?ContentType=image/x-emf">
        <DigestMethod Algorithm="http://www.w3.org/2001/04/xmlenc#sha256"/>
        <DigestValue>FwlALbp9uQt7g1ybnoGF+JtXQyIpPlfT0+xmEzNxhik=</DigestValue>
      </Reference>
      <Reference URI="/xl/media/image2.emf?ContentType=image/x-emf">
        <DigestMethod Algorithm="http://www.w3.org/2001/04/xmlenc#sha256"/>
        <DigestValue>7Ef9IoiYgjDEjVFU5iaK40U3wr+lq2yqtBq+iXF/iOM=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d3itxd5s1ouGSb84DWCyxLhzxw50bJpgzWijkkdRpno=</DigestValue>
      </Reference>
      <Reference URI="/xl/styles.xml?ContentType=application/vnd.openxmlformats-officedocument.spreadsheetml.styles+xml">
        <DigestMethod Algorithm="http://www.w3.org/2001/04/xmlenc#sha256"/>
        <DigestValue>JHvBaaJ89pCemN4czQ+t1jofir+io5Q7MhZxQUU6x5c=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3PTCVQ3u9V0ds0GMWdv62mRCUowrDJndKV/F8TQpPUA=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buPI3sGjSzort1s7Ecrbzfx2wav8ZVCmEEXu4Fxpltk=</DigestValue>
      </Reference>
      <Reference URI="/xl/worksheets/sheet2.xml?ContentType=application/vnd.openxmlformats-officedocument.spreadsheetml.worksheet+xml">
        <DigestMethod Algorithm="http://www.w3.org/2001/04/xmlenc#sha256"/>
        <DigestValue>xAeb5XoCCcsAsmEUPKxOgVhsQmD+XFuAxAjRcUEKKuo=</DigestValue>
      </Reference>
      <Reference URI="/xl/worksheets/sheet3.xml?ContentType=application/vnd.openxmlformats-officedocument.spreadsheetml.worksheet+xml">
        <DigestMethod Algorithm="http://www.w3.org/2001/04/xmlenc#sha256"/>
        <DigestValue>anxHBOQgvdxwb2vEeF23xy4lJnehrYQiFhPd+jEExFI=</DigestValue>
      </Reference>
      <Reference URI="/xl/worksheets/sheet4.xml?ContentType=application/vnd.openxmlformats-officedocument.spreadsheetml.worksheet+xml">
        <DigestMethod Algorithm="http://www.w3.org/2001/04/xmlenc#sha256"/>
        <DigestValue>yGMqS1bX377eSR3M7MbQXn7QHFLfm/J89ZVh1/j9RWc=</DigestValue>
      </Reference>
      <Reference URI="/xl/worksheets/sheet5.xml?ContentType=application/vnd.openxmlformats-officedocument.spreadsheetml.worksheet+xml">
        <DigestMethod Algorithm="http://www.w3.org/2001/04/xmlenc#sha256"/>
        <DigestValue>3urDkkBc9hSBJWuvNwjHscqooOWRXw1D8sUMS40lLsk=</DigestValue>
      </Reference>
      <Reference URI="/xl/worksheets/sheet6.xml?ContentType=application/vnd.openxmlformats-officedocument.spreadsheetml.worksheet+xml">
        <DigestMethod Algorithm="http://www.w3.org/2001/04/xmlenc#sha256"/>
        <DigestValue>JSlcfoJReB4UQD8nN4rWCK6ZVCfVMLwFNkWfI4A1Jhk=</DigestValue>
      </Reference>
      <Reference URI="/xl/worksheets/sheet7.xml?ContentType=application/vnd.openxmlformats-officedocument.spreadsheetml.worksheet+xml">
        <DigestMethod Algorithm="http://www.w3.org/2001/04/xmlenc#sha256"/>
        <DigestValue>bYoA+6d+d4MCwccWwZwF5cr7afSJzxsSnhqf7OgDWrY=</DigestValue>
      </Reference>
      <Reference URI="/xl/worksheets/sheet8.xml?ContentType=application/vnd.openxmlformats-officedocument.spreadsheetml.worksheet+xml">
        <DigestMethod Algorithm="http://www.w3.org/2001/04/xmlenc#sha256"/>
        <DigestValue>lh8YB9sDN4zQIWccgWDYOwnGquECpYnVKLzAYdP/vlU=</DigestValue>
      </Reference>
      <Reference URI="/xl/worksheets/sheet9.xml?ContentType=application/vnd.openxmlformats-officedocument.spreadsheetml.worksheet+xml">
        <DigestMethod Algorithm="http://www.w3.org/2001/04/xmlenc#sha256"/>
        <DigestValue>qJNXu/U48IacxPFPiZveW/v8dk3G+a2KMhDn5e9kEjI=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2023-04-03T16:34:06Z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{37386652-F801-4EBA-B85D-7FC57EA36073}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2023-04-03T16:34:06Z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7z7+AAAAAEwAAAAAAAABIAAAAAAAAAMwuEnj6fwAAkPMuePp/AAAAMxJ4+n8AAAEAAAAAAAAAWFgSePp/AAAAAAL3+n8AAAAAAAAAAAAAAAAAAAAAAADwus+/gAAAAICK3u6YAQAA2+Db9Pp/AAAgvM+/gAAAALm8z7+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CXOv4AAAAAAAQAAAAAAAIg+//T6fwAAAAAAAAAAAAAJAAAAAAAAAJgiz/yYAQAASMGBd/p/AAAAAAAAAAAAAAAAAAAAAAAAOMkZpZvmAAAIJ86/gAAAAAAAAAAAAAAA4HP57pgBAACAit7umAEAADAozr8AAAAAAAAAAAAAAAAHAAAAAAAAAGiWzPyYAQAAbCfOv4AAAACpJ86/gAAAAHHN1/T6fwAAAQAAAJgBAADgKs6/AAAAALy4pSdwPAAAAAAAAAAAAACAit7umAEAANvg2/T6fwAAECfOv4AAAACpJ86/gAAAACBq+e6Y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QN+KImAEAANA34ogCAAAAiD7/9Pp/AAAAAAAAAAAAAJnranb6fwAAAAAAAPp/AAAAAAAAAAAAAAAAAAAAAAAAAAAAAAAAAAD4xBmlm+YAAAAAAAAAAAAA0DfiiJgBAADg////AAAAAICK3u6YAQAACC3OvwAAAAAAAAAAAAAAAAYAAAAAAAAAIAAAAAAAAAAsLM6/gAAAAGkszr+AAAAAcc3X9Pp/AADQMM6/gAAAAAAAAAAAAAAAgIrn/JgBAAC4YfR2+n8AAICK3u6YAQAA2+Db9Pp/AADQK86/gAAAAGkszr+AAAAAEEC9iJg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RSW//////9IMwAAAAABBGABtJGYAQAA/RKX//////+xIW0nc9oAAPhZxPyYAQAAyIPPv4AAAABgtQuJmAEAANCBz7+AAAAAYAG0kQAAAABgtQuJmAEAAKzvB/X6fwAAAAAAAAAAAADb4Nv0+n8AAACCz7+AAAAAZAAAAAAAAAAIAAuIm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7z7+AAAAAEwAAAAAAAABIAAAAAAAAAMwuEnj6fwAAkPMuePp/AAAAMxJ4+n8AAAEAAAAAAAAAWFgSePp/AAAAAAL3+n8AAAAAAAAAAAAAAAAAAAAAAADwus+/gAAAAICK3u6YAQAA2+Db9Pp/AAAgvM+/gAAAALm8z7+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Jc6/gAAAAAABAAAAAAAAiD7/9Pp/AAAAAAAAAAAAAAkAAAAAAAAAmCLP/JgBAABIwYF3+n8AAAAAAAAAAAAAAAAAAAAAAAA4yRmlm+YAAAgnzr+AAAAAAAAAAAAAAADgc/numAEAAICK3u6YAQAAMCjOvwAAAAAAAAAAAAAAAAcAAAAAAAAAaJbM/JgBAABsJ86/gAAAAKknzr+AAAAAcc3X9Pp/AAABAAAAmAEAAOAqzr8AAAAAvLilJ3A8AAAAAAAAAAAAAICK3u6YAQAA2+Db9Pp/AAAQJ86/gAAAAKknzr+AAAAAIGr57p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NA34oiYAQAA0DfiiAIAAACIPv/0+n8AAAAAAAAAAAAAmetqdvp/AAAAAAAA+n8AAAAAAAAAAAAAAAAAAAAAAAAAAAAAAAAAAPjEGaWb5gAAAAAAAAAAAADQN+KImAEAAOD///8AAAAAgIre7pgBAAAILc6/AAAAAAAAAAAAAAAABgAAAAAAAAAgAAAAAAAAACwszr+AAAAAaSzOv4AAAABxzdf0+n8AANAwzr+AAAAAAAAAAAAAAACAiuf8mAEAALhh9Hb6fwAAgIre7pgBAADb4Nv0+n8AANArzr+AAAAAaSzOv4AAAAAQQL2Im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ILPv4AAAAAAAAAAAAAAAAAAAAAAAAAAAAAAAAAAAADA/d+KmAEAAAgAAAAAAAAAgXwI9fp/AAAQnXCKmAEAAAAAAAAAAAAAAQAAAAAAAAAAAAAAAAAAAAEAAACYAQAA48AA7fp/AAD0Eg7//////0gzAAAAAAEEYAG0kZgBAAD9Epf//////7EhbSdz2gAA+FnE/JgBAADIg8+/gAAAAGC1C4mYAQAA0IHPv4AAAABgAbSRAAAAAGC1C4mYAQAArO8H9fp/AAAAAAAAAAAAANvg2/T6fwAAAILPv4AAAABkAAAAAAAAAAgAoZCY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gmCy/kOTEMT+wXQvcT5wQ2quvQND4OtxAQ7L/AyCeSc=</DigestValue>
    </Reference>
    <Reference Type="http://www.w3.org/2000/09/xmldsig#Object" URI="#idOfficeObject">
      <DigestMethod Algorithm="http://www.w3.org/2001/04/xmlenc#sha256"/>
      <DigestValue>/g2ZD3xcE7NVc8Y1XisS5OTv3wOe0xZRCi0q/wcVkvs=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Vrk5vOp5uZMARdiHcpTJxVB9CUcj/LwmQDb+HovnH4M=</DigestValue>
    </Reference>
    <Reference Type="http://www.w3.org/2000/09/xmldsig#Object" URI="#idValidSigLnImg">
      <DigestMethod Algorithm="http://www.w3.org/2001/04/xmlenc#sha256"/>
      <DigestValue>2jgkBFhBBXW4+jt0jwEWljkZX8hNkLx2oWVoCMSFn9k=</DigestValue>
    </Reference>
    <Reference Type="http://www.w3.org/2000/09/xmldsig#Object" URI="#idInvalidSigLnImg">
      <DigestMethod Algorithm="http://www.w3.org/2001/04/xmlenc#sha256"/>
      <DigestValue>USHOuWXKaAlKHLN49uvDL40t7T7Oq7zYKyLmiWgpOzo=</DigestValue>
    </Reference>
  </SignedInfo>
  <SignatureValue>dVzYujq/j1W6JuR4mxDR749Gwj4yjjXjdPORdR8jn+K3j7jkt6Ft1uoGnhVQKHg0qLRTgTVpJ0G0
04pvAFnHAJBzcZLtc4b4Xe28tgVTEsvp3zZTaWnZB/0Ga1PGPCYsvk+zwhYsUJF8TD4u7YCHaW6i
sa8z7C+kf4XF2GNys7UjRcOLTNor1pJMOMgbFU8SaN80naGwEliCTC753Ct6C1paS0NaaVnSNL9K
s8E2U4Pa2mbDOqPoWQ8qxIFRIUl7vlXJFBNvnteAes/tAyZGltwdsATIZ1LUr4SwVF0rhoxjSp1x
8RCzN2om6/jmWr1ojXV6/z4JWKsdZLcpGMJf1A==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R4xiJ14fkgmYMJMDgF6oP/Yf3/d/7WcTwnpj0mY8TUY=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07GQtAw1ZbpoP0kJ7vxw0ViVB75SOs9EhZ0m7/15+j8=</DigestValue>
      </Reference>
      <Reference URI="/xl/drawings/vmlDrawing2.vml?ContentType=application/vnd.openxmlformats-officedocument.vmlDrawing">
        <DigestMethod Algorithm="http://www.w3.org/2001/04/xmlenc#sha256"/>
        <DigestValue>EE3R7McS6i3J6ilpDy57fEZVVo/KJ7nEHlFK73TSepw=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lVhRD5oueUZB8jRSNaPg7HmXObShbvrs75dlpwgkKOA=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oIJZBa87H5WD/13AKbInQagVcQbvFq0urmOq8D/sStw=</DigestValue>
      </Reference>
      <Reference URI="/xl/media/image1.emf?ContentType=image/x-emf">
        <DigestMethod Algorithm="http://www.w3.org/2001/04/xmlenc#sha256"/>
        <DigestValue>FwlALbp9uQt7g1ybnoGF+JtXQyIpPlfT0+xmEzNxhik=</DigestValue>
      </Reference>
      <Reference URI="/xl/media/image2.emf?ContentType=image/x-emf">
        <DigestMethod Algorithm="http://www.w3.org/2001/04/xmlenc#sha256"/>
        <DigestValue>7Ef9IoiYgjDEjVFU5iaK40U3wr+lq2yqtBq+iXF/iOM=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d3itxd5s1ouGSb84DWCyxLhzxw50bJpgzWijkkdRpno=</DigestValue>
      </Reference>
      <Reference URI="/xl/styles.xml?ContentType=application/vnd.openxmlformats-officedocument.spreadsheetml.styles+xml">
        <DigestMethod Algorithm="http://www.w3.org/2001/04/xmlenc#sha256"/>
        <DigestValue>JHvBaaJ89pCemN4czQ+t1jofir+io5Q7MhZxQUU6x5c=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3PTCVQ3u9V0ds0GMWdv62mRCUowrDJndKV/F8TQpPUA=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buPI3sGjSzort1s7Ecrbzfx2wav8ZVCmEEXu4Fxpltk=</DigestValue>
      </Reference>
      <Reference URI="/xl/worksheets/sheet2.xml?ContentType=application/vnd.openxmlformats-officedocument.spreadsheetml.worksheet+xml">
        <DigestMethod Algorithm="http://www.w3.org/2001/04/xmlenc#sha256"/>
        <DigestValue>xAeb5XoCCcsAsmEUPKxOgVhsQmD+XFuAxAjRcUEKKuo=</DigestValue>
      </Reference>
      <Reference URI="/xl/worksheets/sheet3.xml?ContentType=application/vnd.openxmlformats-officedocument.spreadsheetml.worksheet+xml">
        <DigestMethod Algorithm="http://www.w3.org/2001/04/xmlenc#sha256"/>
        <DigestValue>anxHBOQgvdxwb2vEeF23xy4lJnehrYQiFhPd+jEExFI=</DigestValue>
      </Reference>
      <Reference URI="/xl/worksheets/sheet4.xml?ContentType=application/vnd.openxmlformats-officedocument.spreadsheetml.worksheet+xml">
        <DigestMethod Algorithm="http://www.w3.org/2001/04/xmlenc#sha256"/>
        <DigestValue>yGMqS1bX377eSR3M7MbQXn7QHFLfm/J89ZVh1/j9RWc=</DigestValue>
      </Reference>
      <Reference URI="/xl/worksheets/sheet5.xml?ContentType=application/vnd.openxmlformats-officedocument.spreadsheetml.worksheet+xml">
        <DigestMethod Algorithm="http://www.w3.org/2001/04/xmlenc#sha256"/>
        <DigestValue>3urDkkBc9hSBJWuvNwjHscqooOWRXw1D8sUMS40lLsk=</DigestValue>
      </Reference>
      <Reference URI="/xl/worksheets/sheet6.xml?ContentType=application/vnd.openxmlformats-officedocument.spreadsheetml.worksheet+xml">
        <DigestMethod Algorithm="http://www.w3.org/2001/04/xmlenc#sha256"/>
        <DigestValue>JSlcfoJReB4UQD8nN4rWCK6ZVCfVMLwFNkWfI4A1Jhk=</DigestValue>
      </Reference>
      <Reference URI="/xl/worksheets/sheet7.xml?ContentType=application/vnd.openxmlformats-officedocument.spreadsheetml.worksheet+xml">
        <DigestMethod Algorithm="http://www.w3.org/2001/04/xmlenc#sha256"/>
        <DigestValue>bYoA+6d+d4MCwccWwZwF5cr7afSJzxsSnhqf7OgDWrY=</DigestValue>
      </Reference>
      <Reference URI="/xl/worksheets/sheet8.xml?ContentType=application/vnd.openxmlformats-officedocument.spreadsheetml.worksheet+xml">
        <DigestMethod Algorithm="http://www.w3.org/2001/04/xmlenc#sha256"/>
        <DigestValue>lh8YB9sDN4zQIWccgWDYOwnGquECpYnVKLzAYdP/vlU=</DigestValue>
      </Reference>
      <Reference URI="/xl/worksheets/sheet9.xml?ContentType=application/vnd.openxmlformats-officedocument.spreadsheetml.worksheet+xml">
        <DigestMethod Algorithm="http://www.w3.org/2001/04/xmlenc#sha256"/>
        <DigestValue>qJNXu/U48IacxPFPiZveW/v8dk3G+a2KMhDn5e9kEjI=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2023-04-03T16:34:19Z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{AFA5E374-C5D4-4403-9F2D-A02C88D3AD96}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2023-04-03T16:34:19Z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7z7+AAAAAEwAAAAAAAABIAAAAAAAAAMwuEnj6fwAAkPMuePp/AAAAMxJ4+n8AAAEAAAAAAAAAWFgSePp/AAAAAAL3+n8AAAAAAAAAAAAAAAAAAAAAAADwus+/gAAAAICK3u6YAQAA2+Db9Pp/AAAgvM+/gAAAALm8z7+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CXOv4AAAAAAAQAAAAAAAIg+//T6fwAAAAAAAAAAAAAJAAAAAAAAAJgiz/yYAQAASMGBd/p/AAAAAAAAAAAAAAAAAAAAAAAAOMkZpZvmAAAIJ86/gAAAAAAAAAAAAAAA4HP57pgBAACAit7umAEAADAozr8AAAAAAAAAAAAAAAAHAAAAAAAAAGiWzPyYAQAAbCfOv4AAAACpJ86/gAAAAHHN1/T6fwAAAQAAAJgBAADgKs6/AAAAALy4pSdwPAAAAAAAAAAAAACAit7umAEAANvg2/T6fwAAECfOv4AAAACpJ86/gAAAACBq+e6Y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QN+KImAEAANA34ogCAAAAiD7/9Pp/AAAAAAAAAAAAAJnranb6fwAAAAAAAPp/AAAAAAAAAAAAAAAAAAAAAAAAAAAAAAAAAAD4xBmlm+YAAAAAAAAAAAAA0DfiiJgBAADg////AAAAAICK3u6YAQAACC3OvwAAAAAAAAAAAAAAAAYAAAAAAAAAIAAAAAAAAAAsLM6/gAAAAGkszr+AAAAAcc3X9Pp/AADQMM6/gAAAAAAAAAAAAAAAgIrn/JgBAAC4YfR2+n8AAICK3u6YAQAA2+Db9Pp/AADQK86/gAAAAGkszr+AAAAAEEC9iJg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GREi//////9IMwAAAAABBGAMtJGYAQAA/RKX//////+xIW0nc9oAAPhZxPyYAQAAyIPPv4AAAABgtQuJmAEAANCBz7+AAAAAYAy0kQAAAABgtQuJmAEAAKzvB/X6fwAAAAAAAAAAAADb4Nv0+n8AAACCz7+AAAAAZAAAAAAAAAAIABKIm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7z7+AAAAAEwAAAAAAAABIAAAAAAAAAMwuEnj6fwAAkPMuePp/AAAAMxJ4+n8AAAEAAAAAAAAAWFgSePp/AAAAAAL3+n8AAAAAAAAAAAAAAAAAAAAAAADwus+/gAAAAICK3u6YAQAA2+Db9Pp/AAAgvM+/gAAAALm8z7+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Jc6/gAAAAAABAAAAAAAAiD7/9Pp/AAAAAAAAAAAAAAkAAAAAAAAAmCLP/JgBAABIwYF3+n8AAAAAAAAAAAAAAAAAAAAAAAA4yRmlm+YAAAgnzr+AAAAAAAAAAAAAAADgc/numAEAAICK3u6YAQAAMCjOvwAAAAAAAAAAAAAAAAcAAAAAAAAAaJbM/JgBAABsJ86/gAAAAKknzr+AAAAAcc3X9Pp/AAABAAAAmAEAAOAqzr8AAAAAvLilJ3A8AAAAAAAAAAAAAICK3u6YAQAA2+Db9Pp/AAAQJ86/gAAAAKknzr+AAAAAIGr57p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NA34oiYAQAA0DfiiAIAAACIPv/0+n8AAAAAAAAAAAAAmetqdvp/AAAAAAAA+n8AAAAAAAAAAAAAAAAAAAAAAAAAAAAAAAAAAPjEGaWb5gAAAAAAAAAAAADQN+KImAEAAOD///8AAAAAgIre7pgBAAAILc6/AAAAAAAAAAAAAAAABgAAAAAAAAAgAAAAAAAAACwszr+AAAAAaSzOv4AAAABxzdf0+n8AANAwzr+AAAAAAAAAAAAAAACAiuf8mAEAALhh9Hb6fwAAgIre7pgBAADb4Nv0+n8AANArzr+AAAAAaSzOv4AAAAAQQL2Im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ILPv4AAAAAAAAAAAAAAAAAAAAAAAAAAAAAAAAAAAACwFtuKmAEAAAgAAAAAAAAAgXwI9fp/AAAQnXCKmAEAAAAAAAAAAAAAAQAAAAAAAAAAAIrsmAEAAAEAAACYAQAA48AA7fp/AADHEun//////0gzAAAAAAEEYAy0kZgBAAD9Epf//////7EhbSdz2gAA+FnE/JgBAADIg8+/gAAAAGC1C4mYAQAA0IHPv4AAAABgDLSRAAAAAGC1C4mYAQAArO8H9fp/AAAAAAAAAAAAANvg2/T6fwAAAILPv4AAAABkAAAAAAAAAAgAN4iY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Teghekanq-himnavorum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2023-03-01T07:43:05Z</cp:lastPrinted>
  <dcterms:created xsi:type="dcterms:W3CDTF">1996-10-14T23:33:28Z</dcterms:created>
  <dcterms:modified xsi:type="dcterms:W3CDTF">2023-03-21T08:43:15Z</dcterms:modified>
</cp:coreProperties>
</file>